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X:\IutAdmCommun\1 Recrutement préparation\1.5. Règlements\MCC\MCC 2024-2025\version xls\voté\"/>
    </mc:Choice>
  </mc:AlternateContent>
  <xr:revisionPtr revIDLastSave="0" documentId="13_ncr:1_{528CD37F-C19D-4B9B-8931-30527594AFCC}" xr6:coauthVersionLast="47" xr6:coauthVersionMax="47" xr10:uidLastSave="{00000000-0000-0000-0000-000000000000}"/>
  <bookViews>
    <workbookView xWindow="0" yWindow="0" windowWidth="28800" windowHeight="14025" tabRatio="748" firstSheet="18" activeTab="18" xr2:uid="{00000000-000D-0000-FFFF-FFFF00000000}"/>
  </bookViews>
  <sheets>
    <sheet name="RGP" sheetId="21" state="hidden" r:id="rId1"/>
    <sheet name="Commun S1" sheetId="2" r:id="rId2"/>
    <sheet name="commun S2" sheetId="3" r:id="rId3"/>
    <sheet name="ESE S3_FI" sheetId="6" r:id="rId4"/>
    <sheet name="ESE S4_FI" sheetId="7" r:id="rId5"/>
    <sheet name="ESE S5-FI" sheetId="8" r:id="rId6"/>
    <sheet name="ESE S6_FI" sheetId="9" r:id="rId7"/>
    <sheet name="ESE S3_FA" sheetId="22" r:id="rId8"/>
    <sheet name="ESE S4_FA" sheetId="23" r:id="rId9"/>
    <sheet name="ESE S5_FA" sheetId="24" r:id="rId10"/>
    <sheet name="ESE S6_FA" sheetId="25" r:id="rId11"/>
    <sheet name="AII S3_FI" sheetId="16" r:id="rId12"/>
    <sheet name="AII S4_FI" sheetId="17" r:id="rId13"/>
    <sheet name="AII S5_FI" sheetId="18" r:id="rId14"/>
    <sheet name="AII S6_FI" sheetId="19" r:id="rId15"/>
    <sheet name="AII S3_FA" sheetId="26" r:id="rId16"/>
    <sheet name="AII S4_FA" sheetId="27" r:id="rId17"/>
    <sheet name="AII S5_FA" sheetId="28" r:id="rId18"/>
    <sheet name="AII S6_FA" sheetId="29" r:id="rId19"/>
  </sheets>
  <externalReferences>
    <externalReference r:id="rId20"/>
  </externalReferences>
  <definedNames>
    <definedName name="_xlnm._FilterDatabase" localSheetId="2" hidden="1">'commun S2'!$A$13:$T$48</definedName>
    <definedName name="_xlnm.Print_Titles" localSheetId="15">'AII S3_FA'!$14:$16</definedName>
    <definedName name="_xlnm.Print_Titles" localSheetId="11">'AII S3_FI'!$14:$16</definedName>
    <definedName name="_xlnm.Print_Titles" localSheetId="16">'AII S4_FA'!$14:$16</definedName>
    <definedName name="_xlnm.Print_Titles" localSheetId="12">'AII S4_FI'!$14:$16</definedName>
    <definedName name="_xlnm.Print_Titles" localSheetId="17">'AII S5_FA'!$14:$16</definedName>
    <definedName name="_xlnm.Print_Titles" localSheetId="13">'AII S5_FI'!$14:$16</definedName>
    <definedName name="_xlnm.Print_Titles" localSheetId="18">'AII S6_FA'!$14:$16</definedName>
    <definedName name="_xlnm.Print_Titles" localSheetId="14">'AII S6_FI'!$14:$16</definedName>
    <definedName name="_xlnm.Print_Titles" localSheetId="1">'Commun S1'!$14:$16</definedName>
    <definedName name="_xlnm.Print_Titles" localSheetId="2">'commun S2'!$14:$16</definedName>
    <definedName name="_xlnm.Print_Titles" localSheetId="7">'ESE S3_FA'!$14:$16</definedName>
    <definedName name="_xlnm.Print_Titles" localSheetId="3">'ESE S3_FI'!$14:$16</definedName>
    <definedName name="_xlnm.Print_Titles" localSheetId="8">'ESE S4_FA'!$14:$16</definedName>
    <definedName name="_xlnm.Print_Titles" localSheetId="4">'ESE S4_FI'!$14:$16</definedName>
    <definedName name="_xlnm.Print_Titles" localSheetId="9">'ESE S5_FA'!$14:$16</definedName>
    <definedName name="_xlnm.Print_Titles" localSheetId="5">'ESE S5-FI'!$14:$16</definedName>
    <definedName name="_xlnm.Print_Titles" localSheetId="10">'ESE S6_FA'!$14:$16</definedName>
    <definedName name="_xlnm.Print_Titles" localSheetId="6">'ESE S6_FI'!$14:$16</definedName>
    <definedName name="type">[1]données!$B$5:$B$6</definedName>
    <definedName name="_xlnm.Print_Area" localSheetId="15">'AII S3_FA'!$A$1:$U$39</definedName>
    <definedName name="_xlnm.Print_Area" localSheetId="11">'AII S3_FI'!$A$1:$U$40</definedName>
    <definedName name="_xlnm.Print_Area" localSheetId="16">'AII S4_FA'!$A$1:$T$33</definedName>
    <definedName name="_xlnm.Print_Area" localSheetId="12">'AII S4_FI'!$A$1:$T$32</definedName>
    <definedName name="_xlnm.Print_Area" localSheetId="17">'AII S5_FA'!$A$1:$T$35</definedName>
    <definedName name="_xlnm.Print_Area" localSheetId="13">'AII S5_FI'!$A$1:$T$34</definedName>
    <definedName name="_xlnm.Print_Area" localSheetId="18">'AII S6_FA'!$A$1:$T$26</definedName>
    <definedName name="_xlnm.Print_Area" localSheetId="14">'AII S6_FI'!$A$1:$T$26</definedName>
    <definedName name="_xlnm.Print_Area" localSheetId="1">'Commun S1'!$A$1:$U$35</definedName>
    <definedName name="_xlnm.Print_Area" localSheetId="2">'commun S2'!$A$1:$U$33</definedName>
    <definedName name="_xlnm.Print_Area" localSheetId="7">'ESE S3_FA'!$A$1:$T$39</definedName>
    <definedName name="_xlnm.Print_Area" localSheetId="3">'ESE S3_FI'!$A$1:$U$37</definedName>
    <definedName name="_xlnm.Print_Area" localSheetId="8">'ESE S4_FA'!$A$1:$T$29</definedName>
    <definedName name="_xlnm.Print_Area" localSheetId="4">'ESE S4_FI'!$A$1:$T$30</definedName>
    <definedName name="_xlnm.Print_Area" localSheetId="9">'ESE S5_FA'!$A$1:$T$33</definedName>
    <definedName name="_xlnm.Print_Area" localSheetId="5">'ESE S5-FI'!$A$1:$T$32</definedName>
    <definedName name="_xlnm.Print_Area" localSheetId="10">'ESE S6_FA'!$A$1:$T$25</definedName>
    <definedName name="_xlnm.Print_Area" localSheetId="6">'ESE S6_FI'!$A$1:$T$25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5" i="29" l="1"/>
  <c r="P25" i="29"/>
  <c r="O25" i="29"/>
  <c r="N25" i="29"/>
  <c r="M25" i="29"/>
  <c r="K25" i="29"/>
  <c r="I25" i="29"/>
  <c r="G25" i="29"/>
  <c r="Q34" i="28"/>
  <c r="P34" i="28"/>
  <c r="O34" i="28"/>
  <c r="N34" i="28"/>
  <c r="M34" i="28"/>
  <c r="K34" i="28"/>
  <c r="I34" i="28"/>
  <c r="G34" i="28"/>
  <c r="Q32" i="27"/>
  <c r="P32" i="27"/>
  <c r="O32" i="27"/>
  <c r="N32" i="27"/>
  <c r="M32" i="27"/>
  <c r="K32" i="27"/>
  <c r="I32" i="27"/>
  <c r="G32" i="27"/>
  <c r="Q39" i="26"/>
  <c r="P39" i="26"/>
  <c r="O39" i="26"/>
  <c r="N39" i="26"/>
  <c r="M39" i="26"/>
  <c r="K39" i="26"/>
  <c r="I39" i="26"/>
  <c r="G39" i="26"/>
  <c r="Q24" i="25"/>
  <c r="P24" i="25"/>
  <c r="O24" i="25"/>
  <c r="N24" i="25"/>
  <c r="M24" i="25"/>
  <c r="K24" i="25"/>
  <c r="I24" i="25"/>
  <c r="G24" i="25"/>
  <c r="Q32" i="24"/>
  <c r="P32" i="24"/>
  <c r="O32" i="24"/>
  <c r="N32" i="24"/>
  <c r="M32" i="24"/>
  <c r="K32" i="24"/>
  <c r="I32" i="24"/>
  <c r="G32" i="24"/>
  <c r="Q29" i="23"/>
  <c r="P29" i="23"/>
  <c r="O29" i="23"/>
  <c r="N29" i="23"/>
  <c r="M29" i="23"/>
  <c r="K29" i="23"/>
  <c r="I29" i="23"/>
  <c r="G29" i="23"/>
  <c r="Q38" i="22"/>
  <c r="P38" i="22"/>
  <c r="O38" i="22"/>
  <c r="N38" i="22"/>
  <c r="M38" i="22"/>
  <c r="K38" i="22"/>
  <c r="I38" i="22"/>
  <c r="G38" i="22"/>
  <c r="M33" i="18"/>
  <c r="M31" i="17"/>
  <c r="K31" i="17"/>
  <c r="I31" i="17"/>
  <c r="G31" i="17"/>
  <c r="M39" i="16"/>
  <c r="K39" i="16"/>
  <c r="I39" i="16"/>
  <c r="G39" i="16"/>
  <c r="M29" i="7"/>
  <c r="K29" i="7"/>
  <c r="I29" i="7"/>
  <c r="G29" i="7"/>
  <c r="M37" i="6"/>
  <c r="K37" i="6"/>
  <c r="I37" i="6"/>
  <c r="G37" i="6"/>
  <c r="M25" i="19" l="1"/>
  <c r="K25" i="19"/>
  <c r="I25" i="19"/>
  <c r="G25" i="19"/>
  <c r="M24" i="9"/>
  <c r="K24" i="9"/>
  <c r="I24" i="9"/>
  <c r="G24" i="9"/>
  <c r="K33" i="18"/>
  <c r="I33" i="18"/>
  <c r="G33" i="18"/>
  <c r="M31" i="8"/>
  <c r="K31" i="8"/>
  <c r="I31" i="8"/>
  <c r="P24" i="9" l="1"/>
  <c r="Q25" i="19" l="1"/>
  <c r="P25" i="19"/>
  <c r="O25" i="19"/>
  <c r="N25" i="19"/>
  <c r="Q33" i="18"/>
  <c r="P33" i="18"/>
  <c r="O33" i="18"/>
  <c r="N33" i="18"/>
  <c r="Q31" i="17"/>
  <c r="P31" i="17"/>
  <c r="O31" i="17"/>
  <c r="N31" i="17"/>
  <c r="Q39" i="16"/>
  <c r="P39" i="16"/>
  <c r="O39" i="16"/>
  <c r="N39" i="16"/>
  <c r="G31" i="8" l="1"/>
  <c r="Q24" i="9"/>
  <c r="O24" i="9"/>
  <c r="N24" i="9"/>
  <c r="Q31" i="8"/>
  <c r="P31" i="8"/>
  <c r="O31" i="8"/>
  <c r="N31" i="8"/>
  <c r="Q29" i="7"/>
  <c r="P29" i="7"/>
  <c r="O29" i="7"/>
  <c r="N29" i="7"/>
  <c r="Q37" i="6"/>
  <c r="P37" i="6"/>
  <c r="O37" i="6"/>
  <c r="N37" i="6"/>
  <c r="O32" i="3" l="1"/>
  <c r="P32" i="3"/>
  <c r="Q32" i="3"/>
  <c r="N32" i="3"/>
  <c r="Q34" i="2"/>
  <c r="P34" i="2"/>
  <c r="O34" i="2"/>
  <c r="N34" i="2"/>
  <c r="G34" i="2" l="1"/>
  <c r="I34" i="2"/>
  <c r="G32" i="3"/>
  <c r="I32" i="3"/>
</calcChain>
</file>

<file path=xl/sharedStrings.xml><?xml version="1.0" encoding="utf-8"?>
<sst xmlns="http://schemas.openxmlformats.org/spreadsheetml/2006/main" count="3251" uniqueCount="358">
  <si>
    <t>Modalités de Contrôle des Connaissances</t>
  </si>
  <si>
    <t>Bachelor universitaire de technologie - IUT de Cergy-Pontoise</t>
  </si>
  <si>
    <t>Cadre réglementaire</t>
  </si>
  <si>
    <t xml:space="preserve"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
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</si>
  <si>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</si>
  <si>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</si>
  <si>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</si>
  <si>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</si>
  <si>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</si>
  <si>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</si>
  <si>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</si>
  <si>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</si>
  <si>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</si>
  <si>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</si>
  <si>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</si>
  <si>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</si>
  <si>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</si>
  <si>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</si>
  <si>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</si>
  <si>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</si>
  <si>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</si>
  <si>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</si>
  <si>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</si>
  <si>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</si>
  <si>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</si>
  <si>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</si>
  <si>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de30 crédits ECTS</t>
  </si>
  <si>
    <t>Mode d'obtention du semestre</t>
  </si>
  <si>
    <t>avoir acquis toutes les UE du semestre</t>
  </si>
  <si>
    <t>Moyenne au semestre</t>
  </si>
  <si>
    <t>Il n'existe pas de moyenne au semestre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</si>
  <si>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</si>
  <si>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</si>
  <si>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</si>
  <si>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</si>
  <si>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</si>
  <si>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</si>
  <si>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</si>
  <si>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</si>
  <si>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</si>
  <si>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</si>
  <si>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</si>
  <si>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</si>
  <si>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</si>
  <si>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</si>
  <si>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</si>
  <si>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défaillant aux UE concernées</t>
  </si>
  <si>
    <t>Absence de note globale à une SAE</t>
  </si>
  <si>
    <t>Impossibilité d'évaluer la SAE : l'étudiant est défaillant aux UE concernées</t>
  </si>
  <si>
    <t>Absences en cours</t>
  </si>
  <si>
    <t>Au dela de 6 1/2 journées d'absences non justifiées</t>
  </si>
  <si>
    <t>L'étudiant est défaillant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</si>
  <si>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</si>
  <si>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</si>
  <si>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</si>
  <si>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</si>
  <si>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</si>
  <si>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</si>
  <si>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</si>
  <si>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</si>
  <si>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</si>
  <si>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</si>
  <si>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</si>
  <si>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</si>
  <si>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</si>
  <si>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</si>
  <si>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</si>
  <si>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</si>
  <si>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La période en alternance fait l'objet d'une soutenance orale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</si>
  <si>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</si>
  <si>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</si>
  <si>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</si>
  <si>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</t>
  </si>
  <si>
    <t>Stéphane Zuckerman</t>
  </si>
  <si>
    <t>GEIIN - tron commun -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</si>
  <si>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</si>
  <si>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 xml:space="preserve">Secrétariat pédagogique </t>
  </si>
  <si>
    <t>Sylvie DUCHESNE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</si>
  <si>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</si>
  <si>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</si>
  <si>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</si>
  <si>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</si>
  <si>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</si>
  <si>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</si>
  <si>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Concevoir la partie GEII d'un système</t>
  </si>
  <si>
    <t>Mener une conception partielle intégrant une démarche projet</t>
  </si>
  <si>
    <t>Ressources affectées de leurs coefficients</t>
  </si>
  <si>
    <t>UE 1.2</t>
  </si>
  <si>
    <t>Bloc de Compétences 2 (BC2)</t>
  </si>
  <si>
    <t>Vérifier la partie GEII d'un système</t>
  </si>
  <si>
    <t>Effectuer les tests et mesures nécessaires à une vérification d'un système</t>
  </si>
  <si>
    <t>UE 1.3</t>
  </si>
  <si>
    <t>Bloc de Compétences 3 (BC3)</t>
  </si>
  <si>
    <t>UE 1.4</t>
  </si>
  <si>
    <t>Bloc de Compétences 4 (BC4)</t>
  </si>
  <si>
    <t>Contrôle des Connaissances et des Compétences</t>
  </si>
  <si>
    <t>GEIIN Tronc commun S1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</si>
  <si>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</si>
  <si>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</si>
  <si>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</si>
  <si>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</si>
  <si>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</si>
  <si>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</si>
  <si>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</si>
  <si>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Autre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</si>
  <si>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</si>
  <si>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</si>
  <si>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</si>
  <si>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</si>
  <si>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</si>
  <si>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</si>
  <si>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1.1 </t>
  </si>
  <si>
    <t>x</t>
  </si>
  <si>
    <t xml:space="preserve">SAE1.2 </t>
  </si>
  <si>
    <t>e-Portfolio</t>
  </si>
  <si>
    <t>Ressources (R)</t>
  </si>
  <si>
    <t>R1.01</t>
  </si>
  <si>
    <t>Anglais</t>
  </si>
  <si>
    <t>R1.02</t>
  </si>
  <si>
    <t>Culture et Communication</t>
  </si>
  <si>
    <t>R1.03</t>
  </si>
  <si>
    <t>Vie de l’Entreprise : introduction à la gestion de projet</t>
  </si>
  <si>
    <t>R1.04</t>
  </si>
  <si>
    <t>Outils Mathématiques et Logiciels</t>
  </si>
  <si>
    <t>R1.05</t>
  </si>
  <si>
    <t>Projet Personnel et Professionnel</t>
  </si>
  <si>
    <t>R1.06</t>
  </si>
  <si>
    <t>Intégration à l'Université</t>
  </si>
  <si>
    <t>R1.07</t>
  </si>
  <si>
    <t>Automatisme</t>
  </si>
  <si>
    <t>R1.08</t>
  </si>
  <si>
    <t>Informatique</t>
  </si>
  <si>
    <t>R1.09</t>
  </si>
  <si>
    <t>Electronique</t>
  </si>
  <si>
    <t>R1.10</t>
  </si>
  <si>
    <t>Energie</t>
  </si>
  <si>
    <t>R1.11</t>
  </si>
  <si>
    <t>Physique Appliquée</t>
  </si>
  <si>
    <t>Total des coefficients des UE</t>
  </si>
  <si>
    <t>total heures maquette</t>
  </si>
  <si>
    <t>GEIIN - tronc commun semestre 2</t>
  </si>
  <si>
    <t>UE 2.1</t>
  </si>
  <si>
    <t>UE 2.2</t>
  </si>
  <si>
    <t>UE 2.3</t>
  </si>
  <si>
    <t>UE 2.4</t>
  </si>
  <si>
    <t>GEIIN Tronc commun S2</t>
  </si>
  <si>
    <t>Ressources (R) &amp; le nom en toutes lettres (SAE)</t>
  </si>
  <si>
    <t>UE2.1</t>
  </si>
  <si>
    <t>UE2.2</t>
  </si>
  <si>
    <t>UE2.3</t>
  </si>
  <si>
    <t>UE2.4</t>
  </si>
  <si>
    <t xml:space="preserve">Seconde chance
</t>
  </si>
  <si>
    <t xml:space="preserve">SAÉ 2.1 </t>
  </si>
  <si>
    <t>SAÉ 2.2</t>
  </si>
  <si>
    <t>R2.01</t>
  </si>
  <si>
    <t>R2.02</t>
  </si>
  <si>
    <t>R2.03</t>
  </si>
  <si>
    <t>Vie de l’Entreprise : Gestion de projet, éco-conception et durabilité</t>
  </si>
  <si>
    <t>R2.04</t>
  </si>
  <si>
    <t>R2.05</t>
  </si>
  <si>
    <t>R2.06</t>
  </si>
  <si>
    <t>R2.07</t>
  </si>
  <si>
    <t>Informatique embarquée</t>
  </si>
  <si>
    <t>R2.08</t>
  </si>
  <si>
    <t>R2.09</t>
  </si>
  <si>
    <t>R2.10</t>
  </si>
  <si>
    <t xml:space="preserve"> Responsable de Formation</t>
  </si>
  <si>
    <t>Xavier RAULET</t>
  </si>
  <si>
    <t>GEIIN FI-semestre 3 - Parcours Electronique et systèmes embarqués</t>
  </si>
  <si>
    <t>UE 3.1</t>
  </si>
  <si>
    <t>Niveau 2 de la compétence</t>
  </si>
  <si>
    <t>Concevoir un système en fiabilisant les solutions proposées</t>
  </si>
  <si>
    <t>UE 3.2</t>
  </si>
  <si>
    <t>Mettre en place un protocole de tests pour valider le fonctionnement d'un système</t>
  </si>
  <si>
    <t>UE 3.3</t>
  </si>
  <si>
    <t>Assurer le maintien en condition opérationnelle d'un système</t>
  </si>
  <si>
    <t>Intervenir sur un système pour effectuer une opération de maintenance</t>
  </si>
  <si>
    <t>UE 3.4</t>
  </si>
  <si>
    <t>Bloc de compétence 4 (BC4)</t>
  </si>
  <si>
    <t>Implanter un système matériel ou logiciel</t>
  </si>
  <si>
    <t>Réaliser un système en mettant en place une démarche qualité en conformité avec le dossier de fabrication</t>
  </si>
  <si>
    <t>GEIIN FI - Parcours ESE - S3</t>
  </si>
  <si>
    <t>UE3.1</t>
  </si>
  <si>
    <t>UE3.2</t>
  </si>
  <si>
    <t>Ceof</t>
  </si>
  <si>
    <t>UE3.3</t>
  </si>
  <si>
    <t>UE3.4</t>
  </si>
  <si>
    <t>SAE 3.1ESE</t>
  </si>
  <si>
    <t>Implantation d’une chaîne d’acquisition et/ou de restitution sur un système électronique en associant les circuits d’interfaçage des capteurs/actionneurs</t>
  </si>
  <si>
    <t>SAE3.2ESE</t>
  </si>
  <si>
    <t>Vérification et maintenance d’un système électronique et systèmes embarqués</t>
  </si>
  <si>
    <t>R3.01</t>
  </si>
  <si>
    <t>X</t>
  </si>
  <si>
    <t>R3.02</t>
  </si>
  <si>
    <t>R3.03</t>
  </si>
  <si>
    <t xml:space="preserve">Vie de l’Entreprise </t>
  </si>
  <si>
    <t>R3.04</t>
  </si>
  <si>
    <t>R3.05</t>
  </si>
  <si>
    <t>R3.06</t>
  </si>
  <si>
    <t>Automatique</t>
  </si>
  <si>
    <t>R3.07</t>
  </si>
  <si>
    <t>Informatique Industrielle</t>
  </si>
  <si>
    <t>R3.08</t>
  </si>
  <si>
    <t>R3.09</t>
  </si>
  <si>
    <t>R3.10</t>
  </si>
  <si>
    <t>R3.11</t>
  </si>
  <si>
    <t>Maintenance</t>
  </si>
  <si>
    <t>R3.12</t>
  </si>
  <si>
    <t>Généralités sur les réseaux et la cybersécurité</t>
  </si>
  <si>
    <t>R3.13ESE</t>
  </si>
  <si>
    <t>R3.14ESE</t>
  </si>
  <si>
    <t>informatique spécialisé</t>
  </si>
  <si>
    <t>R3.15ESE</t>
  </si>
  <si>
    <t>électronique spécialisée</t>
  </si>
  <si>
    <t>GEIIN FI-semestre 4 - Parcours Electronique et systèmes embarqués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</si>
  <si>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</si>
  <si>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UE 4.1</t>
  </si>
  <si>
    <t>UE 4.2</t>
  </si>
  <si>
    <t>UE 4.3</t>
  </si>
  <si>
    <t>UE 4.4</t>
  </si>
  <si>
    <t>GEIIN S4 parcours ESE - FI</t>
  </si>
  <si>
    <t>UE4.1</t>
  </si>
  <si>
    <t>UE4.2</t>
  </si>
  <si>
    <t>UE4.3</t>
  </si>
  <si>
    <t>UE4.4</t>
  </si>
  <si>
    <t>SAE 4.1 ESE</t>
  </si>
  <si>
    <t>Mettre en œuvre un système électronique/systèmes embarqués communicant sans fil en intégrant un traitement numérique des données</t>
  </si>
  <si>
    <t>Stage</t>
  </si>
  <si>
    <t>R4.01</t>
  </si>
  <si>
    <t>R4.02</t>
  </si>
  <si>
    <t>R4.03</t>
  </si>
  <si>
    <t>Vie de l’Entreprise : Droit du travail, propriété industrielle, économie numérique, protection des données</t>
  </si>
  <si>
    <t>R4.04</t>
  </si>
  <si>
    <t>R4.05</t>
  </si>
  <si>
    <t>R4.06</t>
  </si>
  <si>
    <t>R4.07ESE</t>
  </si>
  <si>
    <t>Electronique spécialisée</t>
  </si>
  <si>
    <t>Andres Arciniegas Mosquera</t>
  </si>
  <si>
    <t>GEIIN FI - semestre 5 - Parcours Electronique et systèmes embarqués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</si>
  <si>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</si>
  <si>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UE 5.1</t>
  </si>
  <si>
    <t>Niveau 3 de la compétence</t>
  </si>
  <si>
    <t>Concevoir un système en adoptant une approche sélective dans ses choix technologiques</t>
  </si>
  <si>
    <t>UE 5.2</t>
  </si>
  <si>
    <t>Elaborer une procédure intégrant une démarche qualité pour valider le fonctionnement d'un système</t>
  </si>
  <si>
    <t>UE 5.3</t>
  </si>
  <si>
    <t>Mettre en place une stratégie de maintenance pour garantir un fonctionnement optimal</t>
  </si>
  <si>
    <t>UE 5.4</t>
  </si>
  <si>
    <t>Interagir avec les différents acteurs lors de l'installation et de la mise en service d'un système, dans une démarche qualité</t>
  </si>
  <si>
    <t xml:space="preserve">GEIIN FI - S5 parcours ESE </t>
  </si>
  <si>
    <t>SAE 5.1ESE</t>
  </si>
  <si>
    <t>Mettre en œuvre un système électronique et/ou embarqué spécifique</t>
  </si>
  <si>
    <t>R5.01</t>
  </si>
  <si>
    <t> </t>
  </si>
  <si>
    <t>R5.02</t>
  </si>
  <si>
    <t>R5.03</t>
  </si>
  <si>
    <t>Vie de l’Entreprise : Entrepreneuriat social, innovation sociale, RSE, intelligence économique</t>
  </si>
  <si>
    <t>R5.04</t>
  </si>
  <si>
    <t>R5.05</t>
  </si>
  <si>
    <t>R5.06</t>
  </si>
  <si>
    <t>R5.07</t>
  </si>
  <si>
    <t>Base de données</t>
  </si>
  <si>
    <t>R5.08</t>
  </si>
  <si>
    <t>Physique Appliquée : CEM</t>
  </si>
  <si>
    <t>R5.09ESE</t>
  </si>
  <si>
    <t>R5.10ESE</t>
  </si>
  <si>
    <t>Systèmes embarqués</t>
  </si>
  <si>
    <t>GEIIN FI-semestre 6 - Parcours Electronique et systèmes embarqués</t>
  </si>
  <si>
    <t>UE 6.1</t>
  </si>
  <si>
    <t>UE 6.2</t>
  </si>
  <si>
    <t>UE 6.3</t>
  </si>
  <si>
    <t>UE 6.4</t>
  </si>
  <si>
    <t>GEIIN S6 parcours ESE - FI</t>
  </si>
  <si>
    <t>SAE6.2ESE</t>
  </si>
  <si>
    <t>Période en entreprise</t>
  </si>
  <si>
    <t>R6.01</t>
  </si>
  <si>
    <t>R6.02ESE</t>
  </si>
  <si>
    <t>Raphaël PRESA</t>
  </si>
  <si>
    <t>GEIIN FA - semestre 3 - Parcours Electronique et systèmes embarqués</t>
  </si>
  <si>
    <t>GEIIN FA - Parcours ESE - S3</t>
  </si>
  <si>
    <t>SAE3.3ESE</t>
  </si>
  <si>
    <t>Activité en entreprise</t>
  </si>
  <si>
    <t>GEIIN FA - semestre 4 - Parcours Electronique et systèmes embarqués</t>
  </si>
  <si>
    <t>GEIIN FA - Parcours ESE - S4</t>
  </si>
  <si>
    <t>SAE4.2 ESE</t>
  </si>
  <si>
    <t>Franck Carbonnier</t>
  </si>
  <si>
    <t>GEIIN FA - semestre 5 - Parcours Electronique et systèmes embarqués</t>
  </si>
  <si>
    <t>GEIIN FA - Parcours ESE - S5</t>
  </si>
  <si>
    <t>SAE 5.2ESE</t>
  </si>
  <si>
    <t>Actvité en entreprise</t>
  </si>
  <si>
    <t>GEIIN FA - semestre 6 - Parcours Electronique et systèmes embarqués</t>
  </si>
  <si>
    <t>GEIIN FA - Parcours ESE - S6</t>
  </si>
  <si>
    <t>SAE6.1ESE</t>
  </si>
  <si>
    <t>GEIIN FI-semestre 3 - Parcours Automatisme et informatique industrielle</t>
  </si>
  <si>
    <t>Concevoir un système fiabilisant les solutions proposées</t>
  </si>
  <si>
    <t>Intégrer un système de commande et de contrôle dans un procédé industriel</t>
  </si>
  <si>
    <t>Procéder à une installation ou à une mise en service en suivant un protocole</t>
  </si>
  <si>
    <t>GEIIN FI - Parcours AII - S3</t>
  </si>
  <si>
    <t>SAE 3.1AII</t>
  </si>
  <si>
    <t>Intégration et programmation d’un système automatisé dans le mode de fonctionnement normal</t>
  </si>
  <si>
    <t>SAE3.2 AII</t>
  </si>
  <si>
    <t>Vérification et maintenance d’un système automatisé</t>
  </si>
  <si>
    <t>SAE3.3 AII</t>
  </si>
  <si>
    <t>Activité en en entreprise</t>
  </si>
  <si>
    <t>Vie de l’Entreprise : Environnement éco-socio-technologique de l’entreprise, normalisation, réglementation REP</t>
  </si>
  <si>
    <t>Physique Appliquée : Mécanique et Propagation guidée</t>
  </si>
  <si>
    <t>R3.13 AII</t>
  </si>
  <si>
    <t>Mécanique</t>
  </si>
  <si>
    <t>R3.14 AII</t>
  </si>
  <si>
    <t>Réseaux spécialisées AII et EME</t>
  </si>
  <si>
    <t>R3.15 AII</t>
  </si>
  <si>
    <t>Supervision</t>
  </si>
  <si>
    <t>R3.16 AII</t>
  </si>
  <si>
    <t>Automatisme Spécialisé</t>
  </si>
  <si>
    <t>GEIIN FI-semestre 4  - Parcours Automatisme et informatique industrielle</t>
  </si>
  <si>
    <t>GEIIN FI - Parcours AII - S4</t>
  </si>
  <si>
    <t>SAE 4.2 AII</t>
  </si>
  <si>
    <t>intégration d'une IHM, amélioration</t>
  </si>
  <si>
    <t>Vie de l’Entreprise</t>
  </si>
  <si>
    <t>R4.07AII</t>
  </si>
  <si>
    <t>Automatisme spécialisée</t>
  </si>
  <si>
    <t>R4.08AII</t>
  </si>
  <si>
    <t>Robotique</t>
  </si>
  <si>
    <t>R4.09AII</t>
  </si>
  <si>
    <t>Sécurité électrique</t>
  </si>
  <si>
    <t>GEIIN FI-semestre 5  - Parcours Automatisme et informatique industrielle</t>
  </si>
  <si>
    <t>Elaborer une procédure intégrant une démarche qualité pour valider le fonctionnement d'un système.</t>
  </si>
  <si>
    <t>Interagir avec les différents acteurs, depuis l'élaboration du protocole jusqu'à l'installation, dans une visée de démarche qualité</t>
  </si>
  <si>
    <t>GEIIN FI - Parcours AII - S5</t>
  </si>
  <si>
    <t xml:space="preserve">SAE 5.2 AII </t>
  </si>
  <si>
    <t>Intégration d’outils communicants et numériques dans un système automatisé industriel</t>
  </si>
  <si>
    <t>R5.09 AII</t>
  </si>
  <si>
    <t>Energie spécialisée</t>
  </si>
  <si>
    <t>R5.10 AII</t>
  </si>
  <si>
    <t>Informatique spécialisée</t>
  </si>
  <si>
    <t>R5.11 AII</t>
  </si>
  <si>
    <t>RESEAUX et SUPERVISION avancés</t>
  </si>
  <si>
    <t>R5.12 AII</t>
  </si>
  <si>
    <t>INDUSTRIE DU FUTUR</t>
  </si>
  <si>
    <t>GEIIN FI-semestre 6  - Parcours Automatisme et informatique industrielle</t>
  </si>
  <si>
    <t>GEIIN FI - Parcours AII - S6</t>
  </si>
  <si>
    <t xml:space="preserve">SAE 6.2AII </t>
  </si>
  <si>
    <t>R6.02AII</t>
  </si>
  <si>
    <t>R6.03AII</t>
  </si>
  <si>
    <t>SECURITE MACHINE</t>
  </si>
  <si>
    <t>GEIIN FA -semestre 3 - Parcours Automatisme et informatique industrielle</t>
  </si>
  <si>
    <t>GEIIN FA - Parcours AII - S3</t>
  </si>
  <si>
    <t>SUPERVISION</t>
  </si>
  <si>
    <t>GEIIN FA -semestre 4 - Parcours Automatisme et informatique industrielle</t>
  </si>
  <si>
    <t>GEIIN FA - Parcours AII - S4</t>
  </si>
  <si>
    <t>SAE 4.1 AII</t>
  </si>
  <si>
    <t>GEIIN FA -semestre 5 - Parcours Automatisme et informatique industrielle</t>
  </si>
  <si>
    <t>GEIIN FA - Parcours AII - S5</t>
  </si>
  <si>
    <t xml:space="preserve">SAE 5.1 AII </t>
  </si>
  <si>
    <t>GEIIN FA -semestre 6 - Parcours Automatisme et informatique industrielle</t>
  </si>
  <si>
    <t>GEIIN FA - Parcours AII - S6</t>
  </si>
  <si>
    <t xml:space="preserve">SAE 6.1AII </t>
  </si>
  <si>
    <t>SAE 6.2 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</si>
</sst>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984807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9"/>
      <color rgb="FFFF0000"/>
      <name val="Calibri"/>
      <family val="2"/>
    </font>
    <font>
      <b/>
      <sz val="9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EF5"/>
        <bgColor rgb="FFDCE6F2"/>
      </patternFill>
    </fill>
    <fill>
      <patternFill patternType="solid">
        <fgColor rgb="FFD7E4BD"/>
        <bgColor rgb="FFD9D9D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E7EEF5"/>
      </patternFill>
    </fill>
    <fill>
      <patternFill patternType="solid">
        <fgColor rgb="FFE7EEF5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DCE6F2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hair">
        <color auto="1"/>
      </top>
      <bottom style="dashed">
        <color auto="1"/>
      </bottom>
      <diagonal/>
    </border>
    <border>
      <left/>
      <right style="thin">
        <color auto="1"/>
      </right>
      <top style="hair">
        <color auto="1"/>
      </top>
      <bottom style="dashed">
        <color auto="1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34" fillId="0" borderId="0"/>
  </cellStyleXfs>
  <cellXfs count="4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4" fillId="4" borderId="0" xfId="0" applyFont="1" applyFill="1" applyAlignment="1">
      <alignment horizontal="right" vertical="center"/>
    </xf>
    <xf numFmtId="0" fontId="15" fillId="5" borderId="10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5" fillId="2" borderId="3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8" fillId="0" borderId="17" xfId="1" applyFont="1" applyBorder="1" applyAlignment="1">
      <alignment horizontal="left" vertical="center" wrapText="1"/>
    </xf>
    <xf numFmtId="0" fontId="18" fillId="0" borderId="18" xfId="1" applyFont="1" applyBorder="1" applyAlignment="1">
      <alignment horizontal="left" vertical="center" wrapText="1"/>
    </xf>
    <xf numFmtId="0" fontId="18" fillId="0" borderId="19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19" fillId="5" borderId="20" xfId="1" applyFont="1" applyFill="1" applyBorder="1" applyAlignment="1">
      <alignment horizontal="center" vertical="center" wrapText="1"/>
    </xf>
    <xf numFmtId="0" fontId="19" fillId="5" borderId="19" xfId="1" applyFont="1" applyFill="1" applyBorder="1" applyAlignment="1">
      <alignment horizontal="center" vertical="center" wrapText="1"/>
    </xf>
    <xf numFmtId="0" fontId="18" fillId="0" borderId="17" xfId="1" applyFont="1" applyBorder="1" applyAlignment="1">
      <alignment horizontal="left" vertical="center"/>
    </xf>
    <xf numFmtId="0" fontId="18" fillId="0" borderId="18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1" fillId="4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5" fillId="0" borderId="0" xfId="0" applyFont="1"/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/>
    </xf>
    <xf numFmtId="0" fontId="24" fillId="0" borderId="14" xfId="0" applyFont="1" applyBorder="1"/>
    <xf numFmtId="0" fontId="24" fillId="0" borderId="14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4" fillId="3" borderId="23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/>
    </xf>
    <xf numFmtId="0" fontId="24" fillId="3" borderId="14" xfId="0" applyFont="1" applyFill="1" applyBorder="1" applyAlignment="1">
      <alignment horizontal="center"/>
    </xf>
    <xf numFmtId="0" fontId="24" fillId="3" borderId="14" xfId="0" applyFont="1" applyFill="1" applyBorder="1"/>
    <xf numFmtId="0" fontId="24" fillId="3" borderId="14" xfId="0" applyFont="1" applyFill="1" applyBorder="1" applyAlignment="1">
      <alignment vertical="center"/>
    </xf>
    <xf numFmtId="0" fontId="24" fillId="3" borderId="15" xfId="0" applyFont="1" applyFill="1" applyBorder="1" applyAlignment="1">
      <alignment vertical="center"/>
    </xf>
    <xf numFmtId="0" fontId="24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5" fillId="6" borderId="23" xfId="0" applyFont="1" applyFill="1" applyBorder="1" applyAlignment="1">
      <alignment horizontal="center" vertical="center" wrapText="1"/>
    </xf>
    <xf numFmtId="0" fontId="24" fillId="6" borderId="23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wrapText="1"/>
    </xf>
    <xf numFmtId="0" fontId="0" fillId="6" borderId="23" xfId="0" applyFill="1" applyBorder="1" applyAlignment="1">
      <alignment vertical="center"/>
    </xf>
    <xf numFmtId="0" fontId="0" fillId="6" borderId="24" xfId="0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1" fillId="4" borderId="0" xfId="1" applyFont="1" applyFill="1" applyAlignment="1">
      <alignment horizontal="right" vertical="center"/>
    </xf>
    <xf numFmtId="0" fontId="27" fillId="4" borderId="0" xfId="0" applyFont="1" applyFill="1" applyAlignment="1">
      <alignment horizontal="center" vertical="center"/>
    </xf>
    <xf numFmtId="0" fontId="14" fillId="4" borderId="0" xfId="2" applyFont="1" applyFill="1" applyAlignment="1">
      <alignment vertical="center"/>
    </xf>
    <xf numFmtId="0" fontId="29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1" applyFont="1" applyAlignment="1">
      <alignment horizontal="center"/>
    </xf>
    <xf numFmtId="0" fontId="30" fillId="0" borderId="0" xfId="1" applyFont="1"/>
    <xf numFmtId="0" fontId="2" fillId="0" borderId="0" xfId="0" applyFont="1"/>
    <xf numFmtId="0" fontId="8" fillId="0" borderId="0" xfId="1" applyFont="1"/>
    <xf numFmtId="0" fontId="20" fillId="0" borderId="0" xfId="1" applyFont="1" applyAlignment="1">
      <alignment vertical="center"/>
    </xf>
    <xf numFmtId="0" fontId="15" fillId="5" borderId="30" xfId="1" applyFont="1" applyFill="1" applyBorder="1" applyAlignment="1">
      <alignment horizontal="center" vertical="center"/>
    </xf>
    <xf numFmtId="0" fontId="15" fillId="5" borderId="28" xfId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vertical="center"/>
    </xf>
    <xf numFmtId="0" fontId="15" fillId="2" borderId="28" xfId="1" applyFont="1" applyFill="1" applyBorder="1" applyAlignment="1">
      <alignment vertical="center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31" fillId="3" borderId="14" xfId="0" applyFont="1" applyFill="1" applyBorder="1"/>
    <xf numFmtId="0" fontId="16" fillId="7" borderId="3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 wrapText="1"/>
    </xf>
    <xf numFmtId="0" fontId="16" fillId="7" borderId="1" xfId="1" applyFont="1" applyFill="1" applyBorder="1" applyAlignment="1">
      <alignment horizontal="center" vertical="center" wrapText="1"/>
    </xf>
    <xf numFmtId="0" fontId="16" fillId="7" borderId="27" xfId="1" applyFont="1" applyFill="1" applyBorder="1" applyAlignment="1">
      <alignment horizontal="center" vertical="center" wrapText="1"/>
    </xf>
    <xf numFmtId="0" fontId="16" fillId="7" borderId="26" xfId="1" applyFont="1" applyFill="1" applyBorder="1" applyAlignment="1">
      <alignment horizontal="center" vertical="center" wrapText="1"/>
    </xf>
    <xf numFmtId="0" fontId="7" fillId="3" borderId="21" xfId="0" applyFont="1" applyFill="1" applyBorder="1"/>
    <xf numFmtId="0" fontId="15" fillId="2" borderId="11" xfId="1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4" fillId="3" borderId="14" xfId="0" applyFont="1" applyFill="1" applyBorder="1" applyAlignment="1">
      <alignment wrapText="1"/>
    </xf>
    <xf numFmtId="0" fontId="5" fillId="6" borderId="23" xfId="0" applyFont="1" applyFill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15" fillId="2" borderId="5" xfId="1" applyFont="1" applyFill="1" applyBorder="1" applyAlignment="1">
      <alignment vertical="center" wrapText="1"/>
    </xf>
    <xf numFmtId="0" fontId="24" fillId="0" borderId="14" xfId="0" applyFont="1" applyBorder="1" applyAlignment="1">
      <alignment wrapText="1"/>
    </xf>
    <xf numFmtId="0" fontId="12" fillId="0" borderId="23" xfId="1" applyFont="1" applyBorder="1" applyAlignment="1">
      <alignment vertical="center"/>
    </xf>
    <xf numFmtId="0" fontId="11" fillId="0" borderId="23" xfId="1" applyFont="1" applyBorder="1" applyAlignment="1">
      <alignment horizontal="right" vertical="center"/>
    </xf>
    <xf numFmtId="0" fontId="11" fillId="0" borderId="23" xfId="1" applyFont="1" applyBorder="1" applyAlignment="1">
      <alignment horizontal="center" vertical="center"/>
    </xf>
    <xf numFmtId="0" fontId="32" fillId="0" borderId="23" xfId="1" applyFont="1" applyBorder="1" applyAlignment="1">
      <alignment horizontal="center" vertical="center"/>
    </xf>
    <xf numFmtId="0" fontId="32" fillId="0" borderId="23" xfId="1" applyFont="1" applyBorder="1" applyAlignment="1">
      <alignment horizontal="left" vertical="center"/>
    </xf>
    <xf numFmtId="0" fontId="6" fillId="0" borderId="23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15" fillId="2" borderId="27" xfId="1" applyFont="1" applyFill="1" applyBorder="1" applyAlignment="1">
      <alignment vertical="center" wrapText="1"/>
    </xf>
    <xf numFmtId="0" fontId="15" fillId="2" borderId="1" xfId="1" applyFont="1" applyFill="1" applyBorder="1" applyAlignment="1">
      <alignment vertical="center" wrapText="1"/>
    </xf>
    <xf numFmtId="0" fontId="24" fillId="8" borderId="15" xfId="0" applyFont="1" applyFill="1" applyBorder="1" applyAlignment="1">
      <alignment vertical="center"/>
    </xf>
    <xf numFmtId="0" fontId="24" fillId="8" borderId="14" xfId="0" applyFont="1" applyFill="1" applyBorder="1" applyAlignment="1">
      <alignment vertical="center"/>
    </xf>
    <xf numFmtId="0" fontId="24" fillId="8" borderId="14" xfId="0" applyFont="1" applyFill="1" applyBorder="1"/>
    <xf numFmtId="0" fontId="24" fillId="8" borderId="14" xfId="0" applyFont="1" applyFill="1" applyBorder="1" applyAlignment="1">
      <alignment wrapText="1"/>
    </xf>
    <xf numFmtId="0" fontId="0" fillId="8" borderId="14" xfId="0" applyFill="1" applyBorder="1" applyAlignment="1">
      <alignment horizontal="center"/>
    </xf>
    <xf numFmtId="0" fontId="24" fillId="8" borderId="14" xfId="0" applyFont="1" applyFill="1" applyBorder="1" applyAlignment="1">
      <alignment horizontal="center"/>
    </xf>
    <xf numFmtId="0" fontId="31" fillId="8" borderId="14" xfId="0" applyFont="1" applyFill="1" applyBorder="1"/>
    <xf numFmtId="0" fontId="0" fillId="8" borderId="24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0" fontId="5" fillId="8" borderId="23" xfId="0" applyFont="1" applyFill="1" applyBorder="1" applyAlignment="1">
      <alignment wrapText="1"/>
    </xf>
    <xf numFmtId="0" fontId="5" fillId="8" borderId="23" xfId="0" applyFont="1" applyFill="1" applyBorder="1" applyAlignment="1">
      <alignment vertical="center" wrapText="1"/>
    </xf>
    <xf numFmtId="0" fontId="5" fillId="8" borderId="23" xfId="0" applyFont="1" applyFill="1" applyBorder="1" applyAlignment="1">
      <alignment horizontal="center" vertical="center"/>
    </xf>
    <xf numFmtId="0" fontId="24" fillId="8" borderId="23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 wrapText="1"/>
    </xf>
    <xf numFmtId="0" fontId="18" fillId="0" borderId="14" xfId="0" applyFont="1" applyBorder="1"/>
    <xf numFmtId="0" fontId="34" fillId="0" borderId="0" xfId="3"/>
    <xf numFmtId="0" fontId="35" fillId="9" borderId="3" xfId="1" applyFont="1" applyFill="1" applyBorder="1" applyAlignment="1">
      <alignment horizontal="center" vertical="center"/>
    </xf>
    <xf numFmtId="0" fontId="35" fillId="9" borderId="11" xfId="1" applyFont="1" applyFill="1" applyBorder="1" applyAlignment="1">
      <alignment horizontal="center" vertical="center"/>
    </xf>
    <xf numFmtId="0" fontId="35" fillId="0" borderId="11" xfId="1" applyFont="1" applyBorder="1" applyAlignment="1">
      <alignment horizontal="center" vertical="center"/>
    </xf>
    <xf numFmtId="0" fontId="35" fillId="9" borderId="9" xfId="1" applyFont="1" applyFill="1" applyBorder="1" applyAlignment="1">
      <alignment horizontal="center" vertical="center"/>
    </xf>
    <xf numFmtId="0" fontId="35" fillId="9" borderId="29" xfId="1" applyFont="1" applyFill="1" applyBorder="1" applyAlignment="1">
      <alignment horizontal="center" vertical="center"/>
    </xf>
    <xf numFmtId="2" fontId="35" fillId="9" borderId="11" xfId="1" applyNumberFormat="1" applyFont="1" applyFill="1" applyBorder="1" applyAlignment="1">
      <alignment horizontal="center" vertical="center"/>
    </xf>
    <xf numFmtId="0" fontId="37" fillId="0" borderId="0" xfId="0" applyFont="1" applyAlignment="1">
      <alignment wrapText="1"/>
    </xf>
    <xf numFmtId="2" fontId="15" fillId="5" borderId="11" xfId="1" applyNumberFormat="1" applyFont="1" applyFill="1" applyBorder="1" applyAlignment="1">
      <alignment horizontal="center" vertical="center"/>
    </xf>
    <xf numFmtId="0" fontId="39" fillId="12" borderId="8" xfId="3" applyFont="1" applyFill="1" applyBorder="1" applyAlignment="1">
      <alignment vertical="center" wrapText="1"/>
    </xf>
    <xf numFmtId="0" fontId="39" fillId="12" borderId="7" xfId="3" applyFont="1" applyFill="1" applyBorder="1" applyAlignment="1">
      <alignment vertical="center" wrapText="1"/>
    </xf>
    <xf numFmtId="0" fontId="39" fillId="2" borderId="8" xfId="3" applyFont="1" applyFill="1" applyBorder="1" applyAlignment="1">
      <alignment vertical="center" wrapText="1"/>
    </xf>
    <xf numFmtId="0" fontId="39" fillId="2" borderId="7" xfId="3" applyFont="1" applyFill="1" applyBorder="1" applyAlignment="1">
      <alignment wrapText="1"/>
    </xf>
    <xf numFmtId="0" fontId="39" fillId="12" borderId="7" xfId="3" applyFont="1" applyFill="1" applyBorder="1" applyAlignment="1">
      <alignment wrapText="1"/>
    </xf>
    <xf numFmtId="0" fontId="39" fillId="2" borderId="8" xfId="3" applyFont="1" applyFill="1" applyBorder="1" applyAlignment="1">
      <alignment horizontal="left" vertical="center" wrapText="1"/>
    </xf>
    <xf numFmtId="0" fontId="39" fillId="2" borderId="7" xfId="3" applyFont="1" applyFill="1" applyBorder="1" applyAlignment="1">
      <alignment horizontal="left" vertical="center" wrapText="1"/>
    </xf>
    <xf numFmtId="0" fontId="39" fillId="12" borderId="7" xfId="3" applyFont="1" applyFill="1" applyBorder="1" applyAlignment="1">
      <alignment horizontal="left" wrapText="1"/>
    </xf>
    <xf numFmtId="0" fontId="39" fillId="2" borderId="7" xfId="3" applyFont="1" applyFill="1" applyBorder="1" applyAlignment="1">
      <alignment horizontal="left" wrapText="1"/>
    </xf>
    <xf numFmtId="0" fontId="39" fillId="0" borderId="8" xfId="3" applyFont="1" applyBorder="1" applyAlignment="1">
      <alignment vertical="center" wrapText="1"/>
    </xf>
    <xf numFmtId="0" fontId="39" fillId="0" borderId="7" xfId="3" applyFont="1" applyBorder="1" applyAlignment="1">
      <alignment wrapText="1"/>
    </xf>
    <xf numFmtId="0" fontId="39" fillId="0" borderId="7" xfId="3" applyFont="1" applyBorder="1" applyAlignment="1">
      <alignment horizontal="left" wrapText="1"/>
    </xf>
    <xf numFmtId="0" fontId="36" fillId="0" borderId="0" xfId="3" applyFont="1"/>
    <xf numFmtId="0" fontId="39" fillId="12" borderId="24" xfId="3" applyFont="1" applyFill="1" applyBorder="1" applyAlignment="1">
      <alignment vertical="center" wrapText="1"/>
    </xf>
    <xf numFmtId="0" fontId="39" fillId="12" borderId="22" xfId="3" applyFont="1" applyFill="1" applyBorder="1" applyAlignment="1">
      <alignment wrapText="1"/>
    </xf>
    <xf numFmtId="0" fontId="34" fillId="0" borderId="0" xfId="3" applyAlignment="1">
      <alignment vertical="center" wrapText="1"/>
    </xf>
    <xf numFmtId="0" fontId="34" fillId="0" borderId="0" xfId="3" applyAlignment="1">
      <alignment wrapText="1"/>
    </xf>
    <xf numFmtId="0" fontId="39" fillId="10" borderId="3" xfId="1" applyFont="1" applyFill="1" applyBorder="1" applyAlignment="1">
      <alignment horizontal="center" vertical="center"/>
    </xf>
    <xf numFmtId="0" fontId="39" fillId="10" borderId="2" xfId="1" applyFont="1" applyFill="1" applyBorder="1" applyAlignment="1">
      <alignment horizontal="center" vertical="center" wrapText="1"/>
    </xf>
    <xf numFmtId="0" fontId="15" fillId="10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39" fillId="10" borderId="28" xfId="1" applyFont="1" applyFill="1" applyBorder="1" applyAlignment="1">
      <alignment horizontal="center" vertical="center"/>
    </xf>
    <xf numFmtId="0" fontId="39" fillId="10" borderId="27" xfId="1" applyFont="1" applyFill="1" applyBorder="1" applyAlignment="1">
      <alignment horizontal="center" vertical="center" wrapText="1"/>
    </xf>
    <xf numFmtId="0" fontId="15" fillId="10" borderId="26" xfId="1" applyFont="1" applyFill="1" applyBorder="1" applyAlignment="1">
      <alignment horizontal="center" vertical="center" wrapText="1"/>
    </xf>
    <xf numFmtId="0" fontId="41" fillId="0" borderId="33" xfId="0" applyFont="1" applyBorder="1" applyAlignment="1">
      <alignment horizontal="left" wrapText="1"/>
    </xf>
    <xf numFmtId="0" fontId="15" fillId="7" borderId="1" xfId="1" applyFont="1" applyFill="1" applyBorder="1" applyAlignment="1">
      <alignment horizontal="center" vertical="center" wrapText="1"/>
    </xf>
    <xf numFmtId="0" fontId="39" fillId="10" borderId="34" xfId="1" applyFont="1" applyFill="1" applyBorder="1" applyAlignment="1">
      <alignment horizontal="center" vertical="center"/>
    </xf>
    <xf numFmtId="0" fontId="39" fillId="10" borderId="36" xfId="1" applyFont="1" applyFill="1" applyBorder="1" applyAlignment="1">
      <alignment horizontal="center" vertical="center" wrapText="1"/>
    </xf>
    <xf numFmtId="0" fontId="39" fillId="10" borderId="33" xfId="1" applyFont="1" applyFill="1" applyBorder="1" applyAlignment="1">
      <alignment horizontal="center" vertical="center"/>
    </xf>
    <xf numFmtId="0" fontId="39" fillId="10" borderId="33" xfId="1" applyFont="1" applyFill="1" applyBorder="1" applyAlignment="1">
      <alignment horizontal="center" vertical="center" wrapText="1"/>
    </xf>
    <xf numFmtId="0" fontId="35" fillId="15" borderId="2" xfId="1" applyFont="1" applyFill="1" applyBorder="1" applyAlignment="1">
      <alignment vertical="center" wrapText="1"/>
    </xf>
    <xf numFmtId="0" fontId="24" fillId="3" borderId="13" xfId="0" applyFont="1" applyFill="1" applyBorder="1" applyAlignment="1">
      <alignment horizontal="center"/>
    </xf>
    <xf numFmtId="0" fontId="24" fillId="6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4" fillId="0" borderId="22" xfId="0" applyFont="1" applyBorder="1" applyAlignment="1">
      <alignment horizontal="center" vertical="center"/>
    </xf>
    <xf numFmtId="0" fontId="23" fillId="4" borderId="15" xfId="2" applyFont="1" applyFill="1" applyBorder="1" applyAlignment="1">
      <alignment vertical="center"/>
    </xf>
    <xf numFmtId="0" fontId="21" fillId="4" borderId="14" xfId="2" applyFont="1" applyFill="1" applyBorder="1" applyAlignment="1">
      <alignment vertical="center"/>
    </xf>
    <xf numFmtId="0" fontId="21" fillId="4" borderId="14" xfId="0" applyFont="1" applyFill="1" applyBorder="1" applyAlignment="1">
      <alignment horizontal="right" vertical="center"/>
    </xf>
    <xf numFmtId="0" fontId="22" fillId="4" borderId="8" xfId="2" applyFont="1" applyFill="1" applyBorder="1" applyAlignment="1">
      <alignment vertical="center"/>
    </xf>
    <xf numFmtId="0" fontId="39" fillId="10" borderId="1" xfId="1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35" fillId="10" borderId="2" xfId="1" applyFont="1" applyFill="1" applyBorder="1" applyAlignment="1">
      <alignment horizontal="center" vertical="center" wrapText="1"/>
    </xf>
    <xf numFmtId="0" fontId="35" fillId="10" borderId="1" xfId="1" applyFont="1" applyFill="1" applyBorder="1" applyAlignment="1">
      <alignment horizontal="center" vertical="center" wrapText="1"/>
    </xf>
    <xf numFmtId="0" fontId="15" fillId="7" borderId="26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/>
    </xf>
    <xf numFmtId="0" fontId="15" fillId="5" borderId="42" xfId="1" applyFont="1" applyFill="1" applyBorder="1" applyAlignment="1">
      <alignment horizontal="center" vertical="center"/>
    </xf>
    <xf numFmtId="0" fontId="35" fillId="9" borderId="28" xfId="1" applyFont="1" applyFill="1" applyBorder="1" applyAlignment="1">
      <alignment horizontal="center" vertical="center"/>
    </xf>
    <xf numFmtId="0" fontId="15" fillId="10" borderId="35" xfId="1" applyFont="1" applyFill="1" applyBorder="1" applyAlignment="1">
      <alignment horizontal="center" vertical="center" wrapText="1"/>
    </xf>
    <xf numFmtId="0" fontId="15" fillId="10" borderId="38" xfId="1" applyFont="1" applyFill="1" applyBorder="1" applyAlignment="1">
      <alignment horizontal="center" vertical="center" wrapText="1"/>
    </xf>
    <xf numFmtId="0" fontId="15" fillId="10" borderId="39" xfId="1" applyFont="1" applyFill="1" applyBorder="1" applyAlignment="1">
      <alignment horizontal="center" vertical="center" wrapText="1"/>
    </xf>
    <xf numFmtId="0" fontId="39" fillId="10" borderId="23" xfId="1" applyFont="1" applyFill="1" applyBorder="1" applyAlignment="1">
      <alignment horizontal="center" vertical="center" wrapText="1"/>
    </xf>
    <xf numFmtId="0" fontId="15" fillId="10" borderId="40" xfId="1" applyFont="1" applyFill="1" applyBorder="1" applyAlignment="1">
      <alignment horizontal="center" vertical="center" wrapText="1"/>
    </xf>
    <xf numFmtId="0" fontId="39" fillId="10" borderId="37" xfId="1" applyFont="1" applyFill="1" applyBorder="1" applyAlignment="1">
      <alignment horizontal="center" vertical="center"/>
    </xf>
    <xf numFmtId="0" fontId="39" fillId="10" borderId="24" xfId="1" applyFont="1" applyFill="1" applyBorder="1" applyAlignment="1">
      <alignment horizontal="center" vertical="center"/>
    </xf>
    <xf numFmtId="0" fontId="15" fillId="7" borderId="3" xfId="1" applyFont="1" applyFill="1" applyBorder="1" applyAlignment="1">
      <alignment horizontal="center" vertical="center"/>
    </xf>
    <xf numFmtId="0" fontId="15" fillId="7" borderId="2" xfId="1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left" vertical="center"/>
    </xf>
    <xf numFmtId="0" fontId="42" fillId="17" borderId="3" xfId="0" applyFont="1" applyFill="1" applyBorder="1"/>
    <xf numFmtId="0" fontId="42" fillId="17" borderId="1" xfId="0" applyFont="1" applyFill="1" applyBorder="1" applyAlignment="1">
      <alignment wrapText="1"/>
    </xf>
    <xf numFmtId="0" fontId="42" fillId="17" borderId="2" xfId="0" applyFont="1" applyFill="1" applyBorder="1" applyAlignment="1">
      <alignment horizontal="center" wrapText="1"/>
    </xf>
    <xf numFmtId="0" fontId="39" fillId="16" borderId="6" xfId="0" applyFont="1" applyFill="1" applyBorder="1" applyAlignment="1">
      <alignment horizontal="center"/>
    </xf>
    <xf numFmtId="0" fontId="39" fillId="16" borderId="43" xfId="0" applyFont="1" applyFill="1" applyBorder="1" applyAlignment="1">
      <alignment horizontal="center"/>
    </xf>
    <xf numFmtId="0" fontId="39" fillId="16" borderId="31" xfId="0" applyFont="1" applyFill="1" applyBorder="1" applyAlignment="1">
      <alignment horizontal="center"/>
    </xf>
    <xf numFmtId="0" fontId="42" fillId="17" borderId="44" xfId="0" applyFont="1" applyFill="1" applyBorder="1" applyAlignment="1">
      <alignment horizontal="center"/>
    </xf>
    <xf numFmtId="0" fontId="42" fillId="17" borderId="32" xfId="0" applyFont="1" applyFill="1" applyBorder="1" applyAlignment="1">
      <alignment horizontal="center" wrapText="1"/>
    </xf>
    <xf numFmtId="0" fontId="39" fillId="16" borderId="41" xfId="0" applyFont="1" applyFill="1" applyBorder="1" applyAlignment="1">
      <alignment horizontal="center"/>
    </xf>
    <xf numFmtId="0" fontId="39" fillId="16" borderId="11" xfId="0" applyFont="1" applyFill="1" applyBorder="1" applyAlignment="1">
      <alignment horizontal="center"/>
    </xf>
    <xf numFmtId="0" fontId="42" fillId="17" borderId="31" xfId="0" applyFont="1" applyFill="1" applyBorder="1" applyAlignment="1">
      <alignment horizontal="center" wrapText="1"/>
    </xf>
    <xf numFmtId="0" fontId="39" fillId="16" borderId="9" xfId="0" applyFont="1" applyFill="1" applyBorder="1" applyAlignment="1">
      <alignment horizontal="center"/>
    </xf>
    <xf numFmtId="0" fontId="39" fillId="16" borderId="0" xfId="0" applyFont="1" applyFill="1" applyAlignment="1">
      <alignment horizontal="center"/>
    </xf>
    <xf numFmtId="0" fontId="42" fillId="17" borderId="8" xfId="0" applyFont="1" applyFill="1" applyBorder="1" applyAlignment="1">
      <alignment horizontal="center"/>
    </xf>
    <xf numFmtId="0" fontId="39" fillId="16" borderId="5" xfId="0" applyFont="1" applyFill="1" applyBorder="1" applyAlignment="1">
      <alignment horizontal="center"/>
    </xf>
    <xf numFmtId="0" fontId="42" fillId="17" borderId="6" xfId="0" applyFont="1" applyFill="1" applyBorder="1" applyAlignment="1">
      <alignment horizontal="center"/>
    </xf>
    <xf numFmtId="0" fontId="39" fillId="16" borderId="28" xfId="0" applyFont="1" applyFill="1" applyBorder="1" applyAlignment="1">
      <alignment horizontal="center"/>
    </xf>
    <xf numFmtId="0" fontId="39" fillId="16" borderId="29" xfId="0" applyFont="1" applyFill="1" applyBorder="1" applyAlignment="1">
      <alignment horizontal="center"/>
    </xf>
    <xf numFmtId="0" fontId="39" fillId="16" borderId="27" xfId="0" applyFont="1" applyFill="1" applyBorder="1" applyAlignment="1">
      <alignment horizontal="center"/>
    </xf>
    <xf numFmtId="0" fontId="42" fillId="17" borderId="28" xfId="0" applyFont="1" applyFill="1" applyBorder="1" applyAlignment="1">
      <alignment horizontal="center"/>
    </xf>
    <xf numFmtId="0" fontId="42" fillId="17" borderId="27" xfId="0" applyFont="1" applyFill="1" applyBorder="1" applyAlignment="1">
      <alignment horizontal="center" wrapText="1"/>
    </xf>
    <xf numFmtId="0" fontId="42" fillId="17" borderId="22" xfId="0" applyFont="1" applyFill="1" applyBorder="1" applyAlignment="1">
      <alignment horizontal="center" wrapText="1"/>
    </xf>
    <xf numFmtId="0" fontId="43" fillId="0" borderId="0" xfId="0" applyFont="1"/>
    <xf numFmtId="0" fontId="39" fillId="16" borderId="2" xfId="0" applyFont="1" applyFill="1" applyBorder="1" applyAlignment="1">
      <alignment horizontal="center"/>
    </xf>
    <xf numFmtId="0" fontId="42" fillId="17" borderId="3" xfId="0" applyFont="1" applyFill="1" applyBorder="1" applyAlignment="1">
      <alignment horizontal="center"/>
    </xf>
    <xf numFmtId="0" fontId="42" fillId="17" borderId="1" xfId="0" applyFont="1" applyFill="1" applyBorder="1" applyAlignment="1">
      <alignment horizontal="center" wrapText="1"/>
    </xf>
    <xf numFmtId="0" fontId="42" fillId="18" borderId="44" xfId="0" applyFont="1" applyFill="1" applyBorder="1" applyAlignment="1">
      <alignment horizontal="center"/>
    </xf>
    <xf numFmtId="0" fontId="42" fillId="18" borderId="2" xfId="0" applyFont="1" applyFill="1" applyBorder="1" applyAlignment="1">
      <alignment horizontal="center" wrapText="1"/>
    </xf>
    <xf numFmtId="0" fontId="42" fillId="18" borderId="32" xfId="0" applyFont="1" applyFill="1" applyBorder="1" applyAlignment="1">
      <alignment horizontal="center" wrapText="1"/>
    </xf>
    <xf numFmtId="0" fontId="42" fillId="17" borderId="24" xfId="0" applyFont="1" applyFill="1" applyBorder="1" applyAlignment="1">
      <alignment horizontal="center"/>
    </xf>
    <xf numFmtId="0" fontId="39" fillId="16" borderId="2" xfId="0" applyFont="1" applyFill="1" applyBorder="1" applyAlignment="1">
      <alignment horizontal="center" vertical="center" wrapText="1"/>
    </xf>
    <xf numFmtId="0" fontId="42" fillId="17" borderId="2" xfId="0" applyFont="1" applyFill="1" applyBorder="1" applyAlignment="1">
      <alignment horizontal="center" vertical="center" wrapText="1"/>
    </xf>
    <xf numFmtId="0" fontId="42" fillId="17" borderId="1" xfId="0" applyFont="1" applyFill="1" applyBorder="1" applyAlignment="1">
      <alignment horizontal="center" vertical="center" wrapText="1"/>
    </xf>
    <xf numFmtId="0" fontId="42" fillId="17" borderId="3" xfId="0" applyFont="1" applyFill="1" applyBorder="1" applyAlignment="1">
      <alignment vertical="center"/>
    </xf>
    <xf numFmtId="0" fontId="42" fillId="17" borderId="2" xfId="0" applyFont="1" applyFill="1" applyBorder="1" applyAlignment="1">
      <alignment vertical="center" wrapText="1"/>
    </xf>
    <xf numFmtId="0" fontId="42" fillId="17" borderId="1" xfId="0" applyFont="1" applyFill="1" applyBorder="1" applyAlignment="1">
      <alignment vertical="center" wrapText="1"/>
    </xf>
    <xf numFmtId="0" fontId="42" fillId="17" borderId="44" xfId="0" applyFont="1" applyFill="1" applyBorder="1" applyAlignment="1">
      <alignment vertical="center"/>
    </xf>
    <xf numFmtId="0" fontId="42" fillId="17" borderId="32" xfId="0" applyFont="1" applyFill="1" applyBorder="1" applyAlignment="1">
      <alignment vertical="center" wrapText="1"/>
    </xf>
    <xf numFmtId="0" fontId="42" fillId="17" borderId="31" xfId="0" applyFont="1" applyFill="1" applyBorder="1" applyAlignment="1">
      <alignment vertical="center" wrapText="1"/>
    </xf>
    <xf numFmtId="0" fontId="42" fillId="17" borderId="8" xfId="0" applyFont="1" applyFill="1" applyBorder="1" applyAlignment="1">
      <alignment vertical="center"/>
    </xf>
    <xf numFmtId="0" fontId="42" fillId="17" borderId="6" xfId="0" applyFont="1" applyFill="1" applyBorder="1" applyAlignment="1">
      <alignment vertical="center"/>
    </xf>
    <xf numFmtId="0" fontId="39" fillId="16" borderId="2" xfId="0" applyFont="1" applyFill="1" applyBorder="1" applyAlignment="1">
      <alignment horizontal="center" vertical="center"/>
    </xf>
    <xf numFmtId="0" fontId="39" fillId="16" borderId="31" xfId="0" applyFont="1" applyFill="1" applyBorder="1" applyAlignment="1">
      <alignment horizontal="center" vertical="center"/>
    </xf>
    <xf numFmtId="0" fontId="39" fillId="16" borderId="0" xfId="0" applyFont="1" applyFill="1" applyAlignment="1">
      <alignment horizontal="center" vertical="center"/>
    </xf>
    <xf numFmtId="0" fontId="39" fillId="16" borderId="5" xfId="0" applyFont="1" applyFill="1" applyBorder="1" applyAlignment="1">
      <alignment horizontal="center" vertical="center"/>
    </xf>
    <xf numFmtId="0" fontId="39" fillId="16" borderId="3" xfId="0" applyFont="1" applyFill="1" applyBorder="1" applyAlignment="1">
      <alignment horizontal="center" vertical="center"/>
    </xf>
    <xf numFmtId="0" fontId="39" fillId="16" borderId="44" xfId="0" applyFont="1" applyFill="1" applyBorder="1" applyAlignment="1">
      <alignment horizontal="center" vertical="center"/>
    </xf>
    <xf numFmtId="0" fontId="42" fillId="17" borderId="32" xfId="0" applyFont="1" applyFill="1" applyBorder="1" applyAlignment="1">
      <alignment horizontal="center" vertical="center" wrapText="1"/>
    </xf>
    <xf numFmtId="0" fontId="39" fillId="18" borderId="44" xfId="0" applyFont="1" applyFill="1" applyBorder="1" applyAlignment="1">
      <alignment horizontal="center" vertical="center"/>
    </xf>
    <xf numFmtId="0" fontId="42" fillId="18" borderId="2" xfId="0" applyFont="1" applyFill="1" applyBorder="1" applyAlignment="1">
      <alignment horizontal="center" vertical="center" wrapText="1"/>
    </xf>
    <xf numFmtId="0" fontId="42" fillId="18" borderId="32" xfId="0" applyFont="1" applyFill="1" applyBorder="1" applyAlignment="1">
      <alignment horizontal="center" vertical="center" wrapText="1"/>
    </xf>
    <xf numFmtId="0" fontId="39" fillId="16" borderId="8" xfId="0" applyFont="1" applyFill="1" applyBorder="1" applyAlignment="1">
      <alignment horizontal="center" vertical="center"/>
    </xf>
    <xf numFmtId="0" fontId="42" fillId="17" borderId="3" xfId="0" applyFont="1" applyFill="1" applyBorder="1" applyAlignment="1">
      <alignment vertical="center" wrapText="1"/>
    </xf>
    <xf numFmtId="0" fontId="16" fillId="7" borderId="3" xfId="1" applyFont="1" applyFill="1" applyBorder="1" applyAlignment="1">
      <alignment vertical="center"/>
    </xf>
    <xf numFmtId="0" fontId="16" fillId="7" borderId="2" xfId="1" applyFont="1" applyFill="1" applyBorder="1" applyAlignment="1">
      <alignment vertical="center" wrapText="1"/>
    </xf>
    <xf numFmtId="0" fontId="16" fillId="7" borderId="1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 wrapText="1"/>
    </xf>
    <xf numFmtId="0" fontId="16" fillId="2" borderId="1" xfId="1" applyFont="1" applyFill="1" applyBorder="1" applyAlignment="1">
      <alignment vertical="center" wrapText="1"/>
    </xf>
    <xf numFmtId="0" fontId="16" fillId="7" borderId="28" xfId="1" applyFont="1" applyFill="1" applyBorder="1" applyAlignment="1">
      <alignment vertical="center"/>
    </xf>
    <xf numFmtId="0" fontId="16" fillId="7" borderId="27" xfId="1" applyFont="1" applyFill="1" applyBorder="1" applyAlignment="1">
      <alignment vertical="center" wrapText="1"/>
    </xf>
    <xf numFmtId="0" fontId="16" fillId="7" borderId="26" xfId="1" applyFont="1" applyFill="1" applyBorder="1" applyAlignment="1">
      <alignment vertical="center" wrapText="1"/>
    </xf>
    <xf numFmtId="0" fontId="19" fillId="5" borderId="18" xfId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/>
    </xf>
    <xf numFmtId="0" fontId="15" fillId="5" borderId="27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2" fillId="17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4" borderId="0" xfId="2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21" fillId="4" borderId="0" xfId="0" applyFont="1" applyFill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0" fontId="19" fillId="5" borderId="45" xfId="1" applyFont="1" applyFill="1" applyBorder="1" applyAlignment="1">
      <alignment horizontal="center" vertical="center" wrapText="1"/>
    </xf>
    <xf numFmtId="0" fontId="19" fillId="5" borderId="46" xfId="1" applyFont="1" applyFill="1" applyBorder="1" applyAlignment="1">
      <alignment horizontal="center" vertical="center" wrapText="1"/>
    </xf>
    <xf numFmtId="0" fontId="15" fillId="5" borderId="48" xfId="1" applyFont="1" applyFill="1" applyBorder="1" applyAlignment="1">
      <alignment horizontal="center" vertical="center"/>
    </xf>
    <xf numFmtId="0" fontId="15" fillId="5" borderId="49" xfId="1" applyFont="1" applyFill="1" applyBorder="1" applyAlignment="1">
      <alignment horizontal="center" vertical="center"/>
    </xf>
    <xf numFmtId="0" fontId="35" fillId="9" borderId="48" xfId="1" applyFont="1" applyFill="1" applyBorder="1" applyAlignment="1">
      <alignment horizontal="center" vertical="center"/>
    </xf>
    <xf numFmtId="0" fontId="35" fillId="9" borderId="49" xfId="1" applyFont="1" applyFill="1" applyBorder="1" applyAlignment="1">
      <alignment horizontal="center" vertical="center"/>
    </xf>
    <xf numFmtId="0" fontId="35" fillId="9" borderId="51" xfId="1" applyFont="1" applyFill="1" applyBorder="1" applyAlignment="1">
      <alignment horizontal="center" vertical="center"/>
    </xf>
    <xf numFmtId="0" fontId="15" fillId="5" borderId="50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35" fillId="10" borderId="2" xfId="1" applyFont="1" applyFill="1" applyBorder="1" applyAlignment="1">
      <alignment horizontal="center" vertical="center"/>
    </xf>
    <xf numFmtId="0" fontId="39" fillId="10" borderId="2" xfId="1" applyFont="1" applyFill="1" applyBorder="1" applyAlignment="1">
      <alignment horizontal="center" vertical="center"/>
    </xf>
    <xf numFmtId="0" fontId="39" fillId="10" borderId="36" xfId="1" applyFont="1" applyFill="1" applyBorder="1" applyAlignment="1">
      <alignment horizontal="center" vertical="center"/>
    </xf>
    <xf numFmtId="0" fontId="15" fillId="2" borderId="48" xfId="1" applyFont="1" applyFill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/>
    </xf>
    <xf numFmtId="0" fontId="15" fillId="5" borderId="54" xfId="1" applyFont="1" applyFill="1" applyBorder="1" applyAlignment="1">
      <alignment horizontal="center" vertical="center"/>
    </xf>
    <xf numFmtId="0" fontId="15" fillId="5" borderId="45" xfId="1" applyFont="1" applyFill="1" applyBorder="1" applyAlignment="1">
      <alignment horizontal="center" vertical="center"/>
    </xf>
    <xf numFmtId="0" fontId="15" fillId="5" borderId="47" xfId="1" applyFont="1" applyFill="1" applyBorder="1" applyAlignment="1">
      <alignment horizontal="center" vertical="center"/>
    </xf>
    <xf numFmtId="0" fontId="19" fillId="5" borderId="47" xfId="1" applyFont="1" applyFill="1" applyBorder="1" applyAlignment="1">
      <alignment horizontal="center" vertical="center" wrapText="1"/>
    </xf>
    <xf numFmtId="0" fontId="39" fillId="16" borderId="48" xfId="0" applyFont="1" applyFill="1" applyBorder="1" applyAlignment="1">
      <alignment horizontal="center" vertical="center" wrapText="1"/>
    </xf>
    <xf numFmtId="0" fontId="15" fillId="2" borderId="50" xfId="1" applyFont="1" applyFill="1" applyBorder="1" applyAlignment="1">
      <alignment horizontal="center" vertical="center"/>
    </xf>
    <xf numFmtId="0" fontId="39" fillId="16" borderId="48" xfId="0" applyFont="1" applyFill="1" applyBorder="1" applyAlignment="1">
      <alignment horizontal="center" vertical="center"/>
    </xf>
    <xf numFmtId="0" fontId="15" fillId="5" borderId="51" xfId="1" applyFont="1" applyFill="1" applyBorder="1" applyAlignment="1">
      <alignment horizontal="center" vertical="center"/>
    </xf>
    <xf numFmtId="0" fontId="39" fillId="16" borderId="48" xfId="0" applyFont="1" applyFill="1" applyBorder="1" applyAlignment="1">
      <alignment horizontal="center"/>
    </xf>
    <xf numFmtId="0" fontId="39" fillId="16" borderId="51" xfId="0" applyFont="1" applyFill="1" applyBorder="1" applyAlignment="1">
      <alignment horizontal="center"/>
    </xf>
    <xf numFmtId="0" fontId="15" fillId="2" borderId="19" xfId="1" applyFont="1" applyFill="1" applyBorder="1" applyAlignment="1">
      <alignment vertical="center"/>
    </xf>
    <xf numFmtId="0" fontId="15" fillId="2" borderId="18" xfId="1" applyFont="1" applyFill="1" applyBorder="1" applyAlignment="1">
      <alignment vertical="center"/>
    </xf>
    <xf numFmtId="0" fontId="41" fillId="0" borderId="18" xfId="0" applyFont="1" applyBorder="1" applyAlignment="1">
      <alignment horizontal="left" wrapText="1"/>
    </xf>
    <xf numFmtId="0" fontId="35" fillId="9" borderId="55" xfId="1" applyFont="1" applyFill="1" applyBorder="1" applyAlignment="1">
      <alignment horizontal="center" vertical="center"/>
    </xf>
    <xf numFmtId="0" fontId="39" fillId="10" borderId="18" xfId="1" applyFont="1" applyFill="1" applyBorder="1" applyAlignment="1">
      <alignment horizontal="center" vertical="center"/>
    </xf>
    <xf numFmtId="0" fontId="39" fillId="10" borderId="18" xfId="1" applyFont="1" applyFill="1" applyBorder="1" applyAlignment="1">
      <alignment horizontal="center" vertical="center" wrapText="1"/>
    </xf>
    <xf numFmtId="0" fontId="15" fillId="7" borderId="17" xfId="1" applyFont="1" applyFill="1" applyBorder="1" applyAlignment="1">
      <alignment horizontal="center" vertical="center" wrapText="1"/>
    </xf>
    <xf numFmtId="0" fontId="39" fillId="9" borderId="50" xfId="1" applyFont="1" applyFill="1" applyBorder="1" applyAlignment="1">
      <alignment horizontal="center" vertical="center"/>
    </xf>
    <xf numFmtId="0" fontId="39" fillId="9" borderId="56" xfId="1" applyFont="1" applyFill="1" applyBorder="1" applyAlignment="1">
      <alignment horizontal="center" vertical="center"/>
    </xf>
    <xf numFmtId="0" fontId="39" fillId="9" borderId="53" xfId="1" applyFont="1" applyFill="1" applyBorder="1" applyAlignment="1">
      <alignment horizontal="center" vertical="center"/>
    </xf>
    <xf numFmtId="0" fontId="19" fillId="5" borderId="17" xfId="1" applyFont="1" applyFill="1" applyBorder="1" applyAlignment="1">
      <alignment horizontal="center" vertical="center" wrapText="1"/>
    </xf>
    <xf numFmtId="0" fontId="39" fillId="9" borderId="1" xfId="1" applyFont="1" applyFill="1" applyBorder="1" applyAlignment="1">
      <alignment horizontal="center" vertical="center"/>
    </xf>
    <xf numFmtId="0" fontId="39" fillId="9" borderId="4" xfId="1" applyFont="1" applyFill="1" applyBorder="1" applyAlignment="1">
      <alignment horizontal="center" vertical="center"/>
    </xf>
    <xf numFmtId="0" fontId="39" fillId="9" borderId="26" xfId="1" applyFont="1" applyFill="1" applyBorder="1" applyAlignment="1">
      <alignment horizontal="center" vertical="center"/>
    </xf>
    <xf numFmtId="0" fontId="39" fillId="9" borderId="2" xfId="1" applyFont="1" applyFill="1" applyBorder="1" applyAlignment="1">
      <alignment horizontal="center" vertical="center"/>
    </xf>
    <xf numFmtId="0" fontId="39" fillId="9" borderId="5" xfId="1" applyFont="1" applyFill="1" applyBorder="1" applyAlignment="1">
      <alignment horizontal="center" vertical="center"/>
    </xf>
    <xf numFmtId="0" fontId="39" fillId="9" borderId="27" xfId="1" applyFont="1" applyFill="1" applyBorder="1" applyAlignment="1">
      <alignment horizontal="center" vertical="center"/>
    </xf>
    <xf numFmtId="0" fontId="15" fillId="5" borderId="52" xfId="1" applyFont="1" applyFill="1" applyBorder="1" applyAlignment="1">
      <alignment horizontal="center" vertical="center"/>
    </xf>
    <xf numFmtId="0" fontId="39" fillId="18" borderId="32" xfId="0" applyFont="1" applyFill="1" applyBorder="1" applyAlignment="1">
      <alignment horizontal="center"/>
    </xf>
    <xf numFmtId="0" fontId="15" fillId="5" borderId="4" xfId="1" applyFont="1" applyFill="1" applyBorder="1" applyAlignment="1">
      <alignment horizontal="center" vertical="center"/>
    </xf>
    <xf numFmtId="0" fontId="15" fillId="5" borderId="26" xfId="1" applyFont="1" applyFill="1" applyBorder="1" applyAlignment="1">
      <alignment horizontal="center" vertical="center"/>
    </xf>
    <xf numFmtId="0" fontId="42" fillId="17" borderId="2" xfId="0" applyFont="1" applyFill="1" applyBorder="1" applyAlignment="1">
      <alignment horizontal="center" vertical="center"/>
    </xf>
    <xf numFmtId="0" fontId="42" fillId="17" borderId="31" xfId="0" applyFont="1" applyFill="1" applyBorder="1" applyAlignment="1">
      <alignment horizontal="center" vertical="center"/>
    </xf>
    <xf numFmtId="0" fontId="42" fillId="18" borderId="31" xfId="0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/>
    </xf>
    <xf numFmtId="0" fontId="16" fillId="7" borderId="27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8" borderId="2" xfId="1" applyFont="1" applyFill="1" applyBorder="1" applyAlignment="1">
      <alignment horizontal="center" vertical="center"/>
    </xf>
    <xf numFmtId="0" fontId="15" fillId="8" borderId="12" xfId="1" applyFont="1" applyFill="1" applyBorder="1" applyAlignment="1">
      <alignment horizontal="center" vertical="center"/>
    </xf>
    <xf numFmtId="0" fontId="35" fillId="19" borderId="2" xfId="1" applyFont="1" applyFill="1" applyBorder="1" applyAlignment="1">
      <alignment horizontal="center" vertical="center"/>
    </xf>
    <xf numFmtId="0" fontId="35" fillId="8" borderId="2" xfId="1" applyFont="1" applyFill="1" applyBorder="1" applyAlignment="1">
      <alignment horizontal="center" vertical="center"/>
    </xf>
    <xf numFmtId="0" fontId="35" fillId="19" borderId="5" xfId="1" applyFont="1" applyFill="1" applyBorder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6" fillId="0" borderId="17" xfId="1" applyFont="1" applyBorder="1" applyAlignment="1">
      <alignment horizontal="center" vertical="center"/>
    </xf>
    <xf numFmtId="0" fontId="12" fillId="0" borderId="19" xfId="1" applyFont="1" applyBorder="1" applyAlignment="1">
      <alignment vertical="center"/>
    </xf>
    <xf numFmtId="0" fontId="5" fillId="6" borderId="23" xfId="0" applyFont="1" applyFill="1" applyBorder="1" applyAlignment="1">
      <alignment vertical="center"/>
    </xf>
    <xf numFmtId="0" fontId="15" fillId="5" borderId="44" xfId="1" applyFont="1" applyFill="1" applyBorder="1" applyAlignment="1">
      <alignment horizontal="center" vertical="center"/>
    </xf>
    <xf numFmtId="0" fontId="15" fillId="5" borderId="31" xfId="1" applyFont="1" applyFill="1" applyBorder="1" applyAlignment="1">
      <alignment horizontal="center" vertical="center"/>
    </xf>
    <xf numFmtId="0" fontId="15" fillId="5" borderId="57" xfId="1" applyFont="1" applyFill="1" applyBorder="1" applyAlignment="1">
      <alignment horizontal="center" vertical="center"/>
    </xf>
    <xf numFmtId="0" fontId="3" fillId="5" borderId="58" xfId="1" applyFont="1" applyFill="1" applyBorder="1" applyAlignment="1">
      <alignment horizontal="center" vertical="center"/>
    </xf>
    <xf numFmtId="0" fontId="15" fillId="5" borderId="59" xfId="1" applyFont="1" applyFill="1" applyBorder="1" applyAlignment="1">
      <alignment horizontal="center" vertical="center"/>
    </xf>
    <xf numFmtId="0" fontId="19" fillId="5" borderId="60" xfId="1" applyFont="1" applyFill="1" applyBorder="1" applyAlignment="1">
      <alignment horizontal="center" vertical="center" wrapText="1"/>
    </xf>
    <xf numFmtId="0" fontId="44" fillId="5" borderId="55" xfId="1" applyFont="1" applyFill="1" applyBorder="1" applyAlignment="1">
      <alignment horizontal="center" vertical="center" wrapText="1"/>
    </xf>
    <xf numFmtId="0" fontId="39" fillId="18" borderId="31" xfId="0" applyFont="1" applyFill="1" applyBorder="1" applyAlignment="1">
      <alignment horizontal="center" vertical="center"/>
    </xf>
    <xf numFmtId="0" fontId="42" fillId="17" borderId="3" xfId="0" applyFont="1" applyFill="1" applyBorder="1" applyAlignment="1">
      <alignment horizontal="center" vertical="center"/>
    </xf>
    <xf numFmtId="0" fontId="42" fillId="17" borderId="44" xfId="0" applyFont="1" applyFill="1" applyBorder="1" applyAlignment="1">
      <alignment horizontal="center" vertical="center"/>
    </xf>
    <xf numFmtId="0" fontId="42" fillId="18" borderId="44" xfId="0" applyFont="1" applyFill="1" applyBorder="1" applyAlignment="1">
      <alignment horizontal="center" vertical="center"/>
    </xf>
    <xf numFmtId="0" fontId="42" fillId="17" borderId="24" xfId="0" applyFont="1" applyFill="1" applyBorder="1" applyAlignment="1">
      <alignment horizontal="center" vertical="center"/>
    </xf>
    <xf numFmtId="0" fontId="42" fillId="17" borderId="22" xfId="0" applyFont="1" applyFill="1" applyBorder="1" applyAlignment="1">
      <alignment horizontal="center" vertical="center" wrapText="1"/>
    </xf>
    <xf numFmtId="0" fontId="15" fillId="5" borderId="61" xfId="1" applyFont="1" applyFill="1" applyBorder="1" applyAlignment="1">
      <alignment horizontal="center" vertical="center"/>
    </xf>
    <xf numFmtId="0" fontId="15" fillId="5" borderId="32" xfId="1" applyFont="1" applyFill="1" applyBorder="1" applyAlignment="1">
      <alignment horizontal="center" vertical="center"/>
    </xf>
    <xf numFmtId="0" fontId="19" fillId="5" borderId="56" xfId="1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right" vertical="center"/>
    </xf>
    <xf numFmtId="0" fontId="22" fillId="4" borderId="24" xfId="2" applyFont="1" applyFill="1" applyBorder="1" applyAlignment="1">
      <alignment vertical="center"/>
    </xf>
    <xf numFmtId="0" fontId="21" fillId="4" borderId="23" xfId="2" applyFont="1" applyFill="1" applyBorder="1" applyAlignment="1">
      <alignment vertical="center"/>
    </xf>
    <xf numFmtId="0" fontId="21" fillId="4" borderId="23" xfId="0" applyFont="1" applyFill="1" applyBorder="1" applyAlignment="1">
      <alignment horizontal="right" vertical="center"/>
    </xf>
    <xf numFmtId="0" fontId="21" fillId="4" borderId="22" xfId="0" applyFont="1" applyFill="1" applyBorder="1" applyAlignment="1">
      <alignment horizontal="right" vertical="center"/>
    </xf>
    <xf numFmtId="0" fontId="39" fillId="16" borderId="51" xfId="0" applyFont="1" applyFill="1" applyBorder="1" applyAlignment="1">
      <alignment horizontal="center" vertical="center" wrapText="1"/>
    </xf>
    <xf numFmtId="0" fontId="15" fillId="5" borderId="29" xfId="1" applyFont="1" applyFill="1" applyBorder="1" applyAlignment="1">
      <alignment horizontal="center" vertical="center"/>
    </xf>
    <xf numFmtId="0" fontId="39" fillId="16" borderId="27" xfId="0" applyFont="1" applyFill="1" applyBorder="1" applyAlignment="1">
      <alignment horizontal="center" vertical="center" wrapText="1"/>
    </xf>
    <xf numFmtId="0" fontId="35" fillId="19" borderId="30" xfId="1" applyFont="1" applyFill="1" applyBorder="1" applyAlignment="1">
      <alignment horizontal="center" vertical="center"/>
    </xf>
    <xf numFmtId="0" fontId="15" fillId="8" borderId="30" xfId="1" applyFont="1" applyFill="1" applyBorder="1" applyAlignment="1">
      <alignment horizontal="center" vertical="center"/>
    </xf>
    <xf numFmtId="0" fontId="15" fillId="8" borderId="53" xfId="1" applyFont="1" applyFill="1" applyBorder="1" applyAlignment="1">
      <alignment horizontal="center" vertical="center"/>
    </xf>
    <xf numFmtId="0" fontId="39" fillId="16" borderId="1" xfId="0" applyFont="1" applyFill="1" applyBorder="1" applyAlignment="1">
      <alignment horizontal="center" vertical="center"/>
    </xf>
    <xf numFmtId="0" fontId="39" fillId="16" borderId="32" xfId="0" applyFont="1" applyFill="1" applyBorder="1" applyAlignment="1">
      <alignment horizontal="center" vertical="center"/>
    </xf>
    <xf numFmtId="0" fontId="39" fillId="18" borderId="32" xfId="0" applyFont="1" applyFill="1" applyBorder="1" applyAlignment="1">
      <alignment horizontal="center" vertical="center"/>
    </xf>
    <xf numFmtId="0" fontId="39" fillId="16" borderId="7" xfId="0" applyFont="1" applyFill="1" applyBorder="1" applyAlignment="1">
      <alignment horizontal="center" vertical="center"/>
    </xf>
    <xf numFmtId="0" fontId="39" fillId="16" borderId="43" xfId="0" applyFont="1" applyFill="1" applyBorder="1" applyAlignment="1">
      <alignment horizontal="center" vertical="center"/>
    </xf>
    <xf numFmtId="0" fontId="40" fillId="13" borderId="8" xfId="3" applyFont="1" applyFill="1" applyBorder="1" applyAlignment="1">
      <alignment horizontal="center" vertical="center" wrapText="1"/>
    </xf>
    <xf numFmtId="0" fontId="40" fillId="13" borderId="7" xfId="3" applyFont="1" applyFill="1" applyBorder="1" applyAlignment="1">
      <alignment horizontal="center" vertical="center" wrapText="1"/>
    </xf>
    <xf numFmtId="0" fontId="40" fillId="14" borderId="8" xfId="3" applyFont="1" applyFill="1" applyBorder="1" applyAlignment="1">
      <alignment horizontal="center" vertical="center" wrapText="1"/>
    </xf>
    <xf numFmtId="0" fontId="40" fillId="14" borderId="7" xfId="3" applyFont="1" applyFill="1" applyBorder="1" applyAlignment="1">
      <alignment horizontal="center" vertical="center" wrapText="1"/>
    </xf>
    <xf numFmtId="0" fontId="38" fillId="11" borderId="15" xfId="3" applyFont="1" applyFill="1" applyBorder="1" applyAlignment="1">
      <alignment horizontal="center" wrapText="1"/>
    </xf>
    <xf numFmtId="0" fontId="38" fillId="11" borderId="13" xfId="3" applyFont="1" applyFill="1" applyBorder="1" applyAlignment="1">
      <alignment horizontal="center" wrapText="1"/>
    </xf>
    <xf numFmtId="0" fontId="38" fillId="11" borderId="8" xfId="3" applyFont="1" applyFill="1" applyBorder="1" applyAlignment="1">
      <alignment horizontal="center" vertical="center" wrapText="1"/>
    </xf>
    <xf numFmtId="0" fontId="38" fillId="11" borderId="7" xfId="3" applyFont="1" applyFill="1" applyBorder="1" applyAlignment="1">
      <alignment horizontal="center" vertical="center" wrapText="1"/>
    </xf>
    <xf numFmtId="0" fontId="39" fillId="12" borderId="8" xfId="3" applyFont="1" applyFill="1" applyBorder="1" applyAlignment="1">
      <alignment horizontal="left" vertical="center" wrapText="1"/>
    </xf>
    <xf numFmtId="0" fontId="24" fillId="3" borderId="14" xfId="0" applyFont="1" applyFill="1" applyBorder="1" applyAlignment="1">
      <alignment wrapText="1"/>
    </xf>
    <xf numFmtId="0" fontId="24" fillId="0" borderId="14" xfId="0" applyFont="1" applyBorder="1" applyAlignment="1">
      <alignment wrapText="1"/>
    </xf>
    <xf numFmtId="0" fontId="5" fillId="6" borderId="23" xfId="0" applyFont="1" applyFill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4" fillId="8" borderId="14" xfId="0" applyFont="1" applyFill="1" applyBorder="1" applyAlignment="1">
      <alignment wrapText="1"/>
    </xf>
    <xf numFmtId="0" fontId="5" fillId="8" borderId="23" xfId="0" applyFont="1" applyFill="1" applyBorder="1" applyAlignment="1">
      <alignment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9" fontId="15" fillId="2" borderId="13" xfId="1" applyNumberFormat="1" applyFont="1" applyFill="1" applyBorder="1" applyAlignment="1">
      <alignment horizontal="center" vertical="center" wrapText="1"/>
    </xf>
    <xf numFmtId="9" fontId="15" fillId="2" borderId="7" xfId="1" applyNumberFormat="1" applyFont="1" applyFill="1" applyBorder="1" applyAlignment="1">
      <alignment horizontal="center" vertical="center" wrapText="1"/>
    </xf>
    <xf numFmtId="9" fontId="15" fillId="2" borderId="22" xfId="1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9" fontId="15" fillId="2" borderId="21" xfId="1" applyNumberFormat="1" applyFont="1" applyFill="1" applyBorder="1" applyAlignment="1">
      <alignment horizontal="center" vertical="center" wrapText="1"/>
    </xf>
    <xf numFmtId="9" fontId="15" fillId="2" borderId="25" xfId="1" applyNumberFormat="1" applyFont="1" applyFill="1" applyBorder="1" applyAlignment="1">
      <alignment horizontal="center" vertical="center" wrapText="1"/>
    </xf>
    <xf numFmtId="9" fontId="15" fillId="2" borderId="16" xfId="1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22" fillId="4" borderId="0" xfId="2" applyFont="1" applyFill="1" applyAlignment="1">
      <alignment horizontal="left" vertical="center" wrapText="1"/>
    </xf>
    <xf numFmtId="0" fontId="22" fillId="4" borderId="23" xfId="2" applyFont="1" applyFill="1" applyBorder="1" applyAlignment="1">
      <alignment horizontal="left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="85" zoomScaleNormal="85" workbookViewId="0">
      <selection activeCell="A21" sqref="A21"/>
    </sheetView>
  </sheetViews>
  <sheetFormatPr defaultColWidth="66.140625" defaultRowHeight="15"/>
  <cols>
    <col min="1" max="1" width="66.140625" style="166"/>
    <col min="2" max="2" width="66.140625" style="167"/>
    <col min="3" max="16384" width="66.140625" style="142"/>
  </cols>
  <sheetData>
    <row r="1" spans="1:2">
      <c r="A1" s="382" t="s">
        <v>0</v>
      </c>
      <c r="B1" s="383"/>
    </row>
    <row r="2" spans="1:2">
      <c r="A2" s="384" t="s">
        <v>1</v>
      </c>
      <c r="B2" s="385"/>
    </row>
    <row r="3" spans="1:2">
      <c r="A3" s="384"/>
      <c r="B3" s="385"/>
    </row>
    <row r="4" spans="1:2" ht="135">
      <c r="A4" s="151" t="s">
        <v>2</v>
      </c>
      <c r="B4" s="152" t="s">
        <v>3</v>
      </c>
    </row>
    <row r="5" spans="1:2">
      <c r="A5" s="153" t="s">
        <v>4</v>
      </c>
      <c r="B5" s="154" t="s">
        <v>5</v>
      </c>
    </row>
    <row r="6" spans="1:2">
      <c r="A6" s="151" t="s">
        <v>6</v>
      </c>
      <c r="B6" s="155" t="s">
        <v>7</v>
      </c>
    </row>
    <row r="7" spans="1:2">
      <c r="A7" s="378" t="s">
        <v>8</v>
      </c>
      <c r="B7" s="379"/>
    </row>
    <row r="8" spans="1:2" ht="30">
      <c r="A8" s="156" t="s">
        <v>9</v>
      </c>
      <c r="B8" s="157" t="s">
        <v>10</v>
      </c>
    </row>
    <row r="9" spans="1:2" ht="30">
      <c r="A9" s="386" t="s">
        <v>11</v>
      </c>
      <c r="B9" s="158" t="s">
        <v>12</v>
      </c>
    </row>
    <row r="10" spans="1:2" ht="30">
      <c r="A10" s="386"/>
      <c r="B10" s="158" t="s">
        <v>13</v>
      </c>
    </row>
    <row r="11" spans="1:2" ht="45">
      <c r="A11" s="386"/>
      <c r="B11" s="158" t="s">
        <v>14</v>
      </c>
    </row>
    <row r="12" spans="1:2" ht="45">
      <c r="A12" s="156" t="s">
        <v>15</v>
      </c>
      <c r="B12" s="159" t="s">
        <v>16</v>
      </c>
    </row>
    <row r="13" spans="1:2" ht="30">
      <c r="A13" s="151" t="s">
        <v>17</v>
      </c>
      <c r="B13" s="155" t="s">
        <v>18</v>
      </c>
    </row>
    <row r="14" spans="1:2">
      <c r="A14" s="378" t="s">
        <v>19</v>
      </c>
      <c r="B14" s="379"/>
    </row>
    <row r="15" spans="1:2">
      <c r="A15" s="160" t="s">
        <v>20</v>
      </c>
      <c r="B15" s="161" t="s">
        <v>21</v>
      </c>
    </row>
    <row r="16" spans="1:2">
      <c r="A16" s="151" t="s">
        <v>22</v>
      </c>
      <c r="B16" s="155" t="s">
        <v>23</v>
      </c>
    </row>
    <row r="17" spans="1:2">
      <c r="A17" s="160" t="s">
        <v>24</v>
      </c>
      <c r="B17" s="162">
        <v>8</v>
      </c>
    </row>
    <row r="18" spans="1:2">
      <c r="A18" s="378" t="s">
        <v>25</v>
      </c>
      <c r="B18" s="379"/>
    </row>
    <row r="19" spans="1:2">
      <c r="A19" s="151" t="s">
        <v>26</v>
      </c>
      <c r="B19" s="158" t="s">
        <v>21</v>
      </c>
    </row>
    <row r="20" spans="1:2">
      <c r="A20" s="153" t="s">
        <v>27</v>
      </c>
      <c r="B20" s="159" t="s">
        <v>28</v>
      </c>
    </row>
    <row r="21" spans="1:2">
      <c r="A21" s="151" t="s">
        <v>29</v>
      </c>
      <c r="B21" s="158" t="s">
        <v>30</v>
      </c>
    </row>
    <row r="22" spans="1:2">
      <c r="A22" s="378" t="s">
        <v>31</v>
      </c>
      <c r="B22" s="379"/>
    </row>
    <row r="23" spans="1:2">
      <c r="A23" s="151" t="s">
        <v>32</v>
      </c>
      <c r="B23" s="155" t="s">
        <v>33</v>
      </c>
    </row>
    <row r="24" spans="1:2" ht="45">
      <c r="A24" s="153" t="s">
        <v>34</v>
      </c>
      <c r="B24" s="154" t="s">
        <v>35</v>
      </c>
    </row>
    <row r="25" spans="1:2" ht="30">
      <c r="A25" s="151" t="s">
        <v>36</v>
      </c>
      <c r="B25" s="155" t="s">
        <v>37</v>
      </c>
    </row>
    <row r="26" spans="1:2">
      <c r="A26" s="380" t="s">
        <v>38</v>
      </c>
      <c r="B26" s="381"/>
    </row>
    <row r="27" spans="1:2" ht="30">
      <c r="A27" s="151" t="s">
        <v>39</v>
      </c>
      <c r="B27" s="155" t="s">
        <v>40</v>
      </c>
    </row>
    <row r="28" spans="1:2" ht="45">
      <c r="A28" s="153" t="s">
        <v>41</v>
      </c>
      <c r="B28" s="154" t="s">
        <v>42</v>
      </c>
    </row>
    <row r="29" spans="1:2" s="163" customFormat="1">
      <c r="A29" s="151" t="s">
        <v>43</v>
      </c>
      <c r="B29" s="155" t="s">
        <v>44</v>
      </c>
    </row>
    <row r="30" spans="1:2" s="163" customFormat="1" ht="30">
      <c r="A30" s="153" t="s">
        <v>45</v>
      </c>
      <c r="B30" s="154" t="s">
        <v>46</v>
      </c>
    </row>
    <row r="31" spans="1:2" s="163" customFormat="1" ht="30">
      <c r="A31" s="151" t="s">
        <v>47</v>
      </c>
      <c r="B31" s="155" t="s">
        <v>48</v>
      </c>
    </row>
    <row r="32" spans="1:2">
      <c r="A32" s="380" t="s">
        <v>49</v>
      </c>
      <c r="B32" s="381"/>
    </row>
    <row r="33" spans="1:2" ht="30">
      <c r="A33" s="151" t="s">
        <v>50</v>
      </c>
      <c r="B33" s="155" t="s">
        <v>51</v>
      </c>
    </row>
    <row r="34" spans="1:2">
      <c r="A34" s="380" t="s">
        <v>52</v>
      </c>
      <c r="B34" s="381"/>
    </row>
    <row r="35" spans="1:2">
      <c r="A35" s="151" t="s">
        <v>53</v>
      </c>
      <c r="B35" s="155" t="s">
        <v>54</v>
      </c>
    </row>
    <row r="36" spans="1:2">
      <c r="A36" s="151" t="s">
        <v>55</v>
      </c>
      <c r="B36" s="155" t="s">
        <v>56</v>
      </c>
    </row>
    <row r="37" spans="1:2" ht="30">
      <c r="A37" s="153" t="s">
        <v>57</v>
      </c>
      <c r="B37" s="154" t="s">
        <v>58</v>
      </c>
    </row>
    <row r="38" spans="1:2" ht="30">
      <c r="A38" s="151" t="s">
        <v>59</v>
      </c>
      <c r="B38" s="155" t="s">
        <v>58</v>
      </c>
    </row>
    <row r="39" spans="1:2" ht="30">
      <c r="A39" s="153" t="s">
        <v>60</v>
      </c>
      <c r="B39" s="154" t="s">
        <v>61</v>
      </c>
    </row>
    <row r="40" spans="1:2">
      <c r="A40" s="151" t="s">
        <v>62</v>
      </c>
      <c r="B40" s="155" t="s">
        <v>63</v>
      </c>
    </row>
    <row r="41" spans="1:2" ht="30">
      <c r="A41" s="151" t="s">
        <v>64</v>
      </c>
      <c r="B41" s="155" t="s">
        <v>65</v>
      </c>
    </row>
    <row r="42" spans="1:2">
      <c r="A42" s="380" t="s">
        <v>66</v>
      </c>
      <c r="B42" s="381"/>
    </row>
    <row r="43" spans="1:2">
      <c r="A43" s="153" t="s">
        <v>67</v>
      </c>
      <c r="B43" s="154" t="s">
        <v>56</v>
      </c>
    </row>
    <row r="44" spans="1:2">
      <c r="A44" s="164" t="s">
        <v>68</v>
      </c>
      <c r="B44" s="165" t="s">
        <v>56</v>
      </c>
    </row>
  </sheetData>
  <mergeCells count="11">
    <mergeCell ref="A18:B18"/>
    <mergeCell ref="A1:B1"/>
    <mergeCell ref="A2:B3"/>
    <mergeCell ref="A7:B7"/>
    <mergeCell ref="A9:A11"/>
    <mergeCell ref="A14:B14"/>
    <mergeCell ref="A22:B22"/>
    <mergeCell ref="A26:B26"/>
    <mergeCell ref="A32:B32"/>
    <mergeCell ref="A34:B34"/>
    <mergeCell ref="A42:B4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pageSetUpPr fitToPage="1"/>
  </sheetPr>
  <dimension ref="A1:T344"/>
  <sheetViews>
    <sheetView showGridLines="0" view="pageBreakPreview" zoomScale="87" zoomScaleNormal="87" zoomScaleSheetLayoutView="87" workbookViewId="0">
      <selection activeCell="G1" sqref="G1"/>
    </sheetView>
  </sheetViews>
  <sheetFormatPr defaultColWidth="11.42578125" defaultRowHeight="15"/>
  <cols>
    <col min="1" max="1" width="6.85546875" style="1" customWidth="1"/>
    <col min="2" max="2" width="1.85546875" style="3" customWidth="1"/>
    <col min="3" max="3" width="8.5703125" style="3" customWidth="1"/>
    <col min="4" max="4" width="4.140625" style="3" customWidth="1"/>
    <col min="5" max="5" width="46.85546875" style="3" customWidth="1"/>
    <col min="6" max="6" width="6.140625" style="2" customWidth="1"/>
    <col min="7" max="7" width="5.140625" style="2" customWidth="1"/>
    <col min="8" max="8" width="6.5703125" style="2" customWidth="1"/>
    <col min="9" max="9" width="5.140625" style="2" customWidth="1"/>
    <col min="10" max="10" width="6.140625" style="2" customWidth="1"/>
    <col min="11" max="12" width="7" style="2" customWidth="1"/>
    <col min="13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1.7109375" style="2" customWidth="1"/>
    <col min="20" max="20" width="14.28515625" style="2" customWidth="1"/>
    <col min="21" max="21" width="4.7109375" style="1" customWidth="1"/>
    <col min="22" max="16384" width="11.42578125" style="1"/>
  </cols>
  <sheetData>
    <row r="1" spans="1:20" s="86" customFormat="1" ht="56.2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73</v>
      </c>
      <c r="T2" s="81"/>
    </row>
    <row r="3" spans="1:20" ht="15.75">
      <c r="A3" s="6" t="s">
        <v>69</v>
      </c>
      <c r="B3" s="46" t="s">
        <v>74</v>
      </c>
      <c r="C3" s="84"/>
      <c r="D3" s="84"/>
      <c r="E3" s="84"/>
      <c r="F3" s="45" t="s">
        <v>75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78</v>
      </c>
      <c r="D5" s="69" t="s">
        <v>79</v>
      </c>
      <c r="E5" s="112"/>
      <c r="F5" s="387" t="s">
        <v>80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1.35" customHeight="1">
      <c r="A6" s="6" t="s">
        <v>69</v>
      </c>
      <c r="B6" s="80"/>
      <c r="C6" s="79"/>
      <c r="D6" s="78"/>
      <c r="E6" s="113" t="s">
        <v>84</v>
      </c>
      <c r="F6" s="389" t="s">
        <v>85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183">
        <v>15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87</v>
      </c>
      <c r="D7" s="58" t="s">
        <v>88</v>
      </c>
      <c r="E7" s="117"/>
      <c r="F7" s="388" t="s">
        <v>80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184" t="s">
        <v>81</v>
      </c>
      <c r="S7" s="141" t="s">
        <v>82</v>
      </c>
      <c r="T7" s="392"/>
    </row>
    <row r="8" spans="1:20" s="48" customFormat="1" ht="46.35" customHeight="1">
      <c r="A8" s="6" t="s">
        <v>69</v>
      </c>
      <c r="B8" s="75"/>
      <c r="C8" s="74"/>
      <c r="D8" s="73"/>
      <c r="E8" s="114" t="s">
        <v>89</v>
      </c>
      <c r="F8" s="390" t="s">
        <v>90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185">
        <v>15</v>
      </c>
      <c r="S8" s="53">
        <v>15</v>
      </c>
      <c r="T8" s="392"/>
    </row>
    <row r="9" spans="1:20" s="48" customFormat="1" ht="15.75">
      <c r="A9" s="6"/>
      <c r="B9" s="127"/>
      <c r="C9" s="128" t="s">
        <v>91</v>
      </c>
      <c r="D9" s="129" t="s">
        <v>92</v>
      </c>
      <c r="E9" s="130"/>
      <c r="F9" s="394"/>
      <c r="G9" s="394"/>
      <c r="H9" s="394"/>
      <c r="I9" s="394"/>
      <c r="J9" s="394"/>
      <c r="K9" s="394"/>
      <c r="L9" s="394"/>
      <c r="M9" s="394"/>
      <c r="N9" s="131"/>
      <c r="O9" s="131"/>
      <c r="P9" s="131"/>
      <c r="Q9" s="131"/>
      <c r="R9" s="132" t="s">
        <v>81</v>
      </c>
      <c r="S9" s="133" t="s">
        <v>82</v>
      </c>
      <c r="T9" s="392"/>
    </row>
    <row r="10" spans="1:20" s="48" customFormat="1" ht="15" customHeight="1">
      <c r="A10" s="6"/>
      <c r="B10" s="134"/>
      <c r="C10" s="135"/>
      <c r="D10" s="136"/>
      <c r="E10" s="137"/>
      <c r="F10" s="395"/>
      <c r="G10" s="395"/>
      <c r="H10" s="395"/>
      <c r="I10" s="395"/>
      <c r="J10" s="395"/>
      <c r="K10" s="395"/>
      <c r="L10" s="395"/>
      <c r="M10" s="395"/>
      <c r="N10" s="138"/>
      <c r="O10" s="138"/>
      <c r="P10" s="138"/>
      <c r="Q10" s="138"/>
      <c r="R10" s="139"/>
      <c r="S10" s="140"/>
      <c r="T10" s="392"/>
    </row>
    <row r="11" spans="1:20" s="48" customFormat="1" ht="15.75">
      <c r="A11" s="6"/>
      <c r="B11" s="127"/>
      <c r="C11" s="128" t="s">
        <v>93</v>
      </c>
      <c r="D11" s="129" t="s">
        <v>94</v>
      </c>
      <c r="E11" s="130"/>
      <c r="F11" s="394"/>
      <c r="G11" s="394"/>
      <c r="H11" s="394"/>
      <c r="I11" s="394"/>
      <c r="J11" s="394"/>
      <c r="K11" s="394"/>
      <c r="L11" s="394"/>
      <c r="M11" s="394"/>
      <c r="N11" s="131"/>
      <c r="O11" s="131"/>
      <c r="P11" s="131"/>
      <c r="Q11" s="131"/>
      <c r="R11" s="132" t="s">
        <v>81</v>
      </c>
      <c r="S11" s="133" t="s">
        <v>82</v>
      </c>
      <c r="T11" s="392"/>
    </row>
    <row r="12" spans="1:20" s="48" customFormat="1" ht="21" customHeight="1">
      <c r="A12" s="6"/>
      <c r="B12" s="134"/>
      <c r="C12" s="135"/>
      <c r="D12" s="136"/>
      <c r="E12" s="137"/>
      <c r="F12" s="395"/>
      <c r="G12" s="395"/>
      <c r="H12" s="395"/>
      <c r="I12" s="395"/>
      <c r="J12" s="395"/>
      <c r="K12" s="395"/>
      <c r="L12" s="395"/>
      <c r="M12" s="395"/>
      <c r="N12" s="138"/>
      <c r="O12" s="138"/>
      <c r="P12" s="138"/>
      <c r="Q12" s="138"/>
      <c r="R12" s="139"/>
      <c r="S12" s="138"/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96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78</v>
      </c>
      <c r="G16" s="36" t="s">
        <v>100</v>
      </c>
      <c r="H16" s="37" t="s">
        <v>87</v>
      </c>
      <c r="I16" s="36" t="s">
        <v>100</v>
      </c>
      <c r="J16" s="37" t="s">
        <v>91</v>
      </c>
      <c r="K16" s="37" t="s">
        <v>100</v>
      </c>
      <c r="L16" s="37" t="s">
        <v>93</v>
      </c>
      <c r="M16" s="37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 ht="15.6" customHeight="1">
      <c r="A17" s="6" t="s">
        <v>69</v>
      </c>
      <c r="B17" s="27"/>
      <c r="C17" s="26" t="s">
        <v>108</v>
      </c>
      <c r="D17" s="25"/>
      <c r="E17" s="28"/>
      <c r="F17" s="23"/>
      <c r="G17" s="21"/>
      <c r="H17" s="22"/>
      <c r="I17" s="21"/>
      <c r="J17" s="337"/>
      <c r="K17" s="338"/>
      <c r="L17" s="338"/>
      <c r="M17" s="338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32.1" customHeight="1">
      <c r="A18" s="6" t="s">
        <v>69</v>
      </c>
      <c r="B18" s="27"/>
      <c r="C18" s="25" t="s">
        <v>111</v>
      </c>
      <c r="D18" s="30"/>
      <c r="E18" s="29" t="s">
        <v>84</v>
      </c>
      <c r="F18" s="23" t="s">
        <v>112</v>
      </c>
      <c r="G18" s="144">
        <v>5</v>
      </c>
      <c r="H18" s="22" t="s">
        <v>112</v>
      </c>
      <c r="I18" s="144">
        <v>0</v>
      </c>
      <c r="J18" s="339"/>
      <c r="K18" s="338"/>
      <c r="L18" s="338"/>
      <c r="M18" s="338"/>
      <c r="N18" s="168">
        <v>0</v>
      </c>
      <c r="O18" s="169">
        <v>0</v>
      </c>
      <c r="P18" s="169">
        <v>30</v>
      </c>
      <c r="Q18" s="190">
        <v>42</v>
      </c>
      <c r="R18" s="397"/>
      <c r="S18" s="400"/>
      <c r="T18" s="403"/>
    </row>
    <row r="19" spans="1:20" s="3" customFormat="1">
      <c r="A19" s="6" t="s">
        <v>69</v>
      </c>
      <c r="B19" s="27"/>
      <c r="C19" s="25" t="s">
        <v>113</v>
      </c>
      <c r="D19" s="30"/>
      <c r="E19" s="29" t="s">
        <v>89</v>
      </c>
      <c r="F19" s="23" t="s">
        <v>112</v>
      </c>
      <c r="G19" s="144">
        <v>0</v>
      </c>
      <c r="H19" s="22" t="s">
        <v>112</v>
      </c>
      <c r="I19" s="144">
        <v>5</v>
      </c>
      <c r="J19" s="339"/>
      <c r="K19" s="338"/>
      <c r="L19" s="338"/>
      <c r="M19" s="338"/>
      <c r="N19" s="168">
        <v>0</v>
      </c>
      <c r="O19" s="169">
        <v>0</v>
      </c>
      <c r="P19" s="169">
        <v>30</v>
      </c>
      <c r="Q19" s="190">
        <v>42</v>
      </c>
      <c r="R19" s="397"/>
      <c r="S19" s="400"/>
      <c r="T19" s="403"/>
    </row>
    <row r="20" spans="1:20" s="3" customFormat="1">
      <c r="A20" s="6" t="s">
        <v>69</v>
      </c>
      <c r="B20" s="27"/>
      <c r="C20" s="25"/>
      <c r="D20" s="25"/>
      <c r="E20" s="28" t="s">
        <v>114</v>
      </c>
      <c r="F20" s="23" t="s">
        <v>112</v>
      </c>
      <c r="G20" s="144">
        <v>0</v>
      </c>
      <c r="H20" s="22" t="s">
        <v>112</v>
      </c>
      <c r="I20" s="144">
        <v>0</v>
      </c>
      <c r="J20" s="339"/>
      <c r="K20" s="338"/>
      <c r="L20" s="338"/>
      <c r="M20" s="338"/>
      <c r="N20" s="168">
        <v>0</v>
      </c>
      <c r="O20" s="169">
        <v>0</v>
      </c>
      <c r="P20" s="169">
        <v>0</v>
      </c>
      <c r="Q20" s="190">
        <v>0</v>
      </c>
      <c r="R20" s="397"/>
      <c r="S20" s="400"/>
      <c r="T20" s="403"/>
    </row>
    <row r="21" spans="1:20" s="3" customFormat="1">
      <c r="A21" s="6" t="s">
        <v>69</v>
      </c>
      <c r="B21" s="27"/>
      <c r="C21" s="25"/>
      <c r="D21" s="25"/>
      <c r="E21" s="28"/>
      <c r="F21" s="23"/>
      <c r="G21" s="144"/>
      <c r="H21" s="22"/>
      <c r="I21" s="144"/>
      <c r="J21" s="339"/>
      <c r="K21" s="338"/>
      <c r="L21" s="338"/>
      <c r="M21" s="338"/>
      <c r="N21" s="168">
        <v>0</v>
      </c>
      <c r="O21" s="169">
        <v>0</v>
      </c>
      <c r="P21" s="169">
        <v>0</v>
      </c>
      <c r="Q21" s="170"/>
      <c r="R21" s="397"/>
      <c r="S21" s="400"/>
      <c r="T21" s="403"/>
    </row>
    <row r="22" spans="1:20" s="3" customFormat="1">
      <c r="A22" s="6" t="s">
        <v>69</v>
      </c>
      <c r="B22" s="27"/>
      <c r="C22" s="26" t="s">
        <v>115</v>
      </c>
      <c r="D22" s="25"/>
      <c r="E22" s="24"/>
      <c r="F22" s="17"/>
      <c r="G22" s="145"/>
      <c r="H22" s="109"/>
      <c r="I22" s="145"/>
      <c r="J22" s="340"/>
      <c r="K22" s="338"/>
      <c r="L22" s="338"/>
      <c r="M22" s="338"/>
      <c r="N22" s="17"/>
      <c r="O22" s="171"/>
      <c r="P22" s="171"/>
      <c r="Q22" s="15"/>
      <c r="R22" s="397"/>
      <c r="S22" s="400"/>
      <c r="T22" s="403"/>
    </row>
    <row r="23" spans="1:20" s="3" customFormat="1">
      <c r="A23" s="6"/>
      <c r="B23" s="14"/>
      <c r="C23" s="13" t="s">
        <v>116</v>
      </c>
      <c r="D23" s="13"/>
      <c r="E23" s="13" t="s">
        <v>117</v>
      </c>
      <c r="F23" s="12" t="s">
        <v>112</v>
      </c>
      <c r="G23" s="146">
        <v>0.7</v>
      </c>
      <c r="H23" s="11" t="s">
        <v>112</v>
      </c>
      <c r="I23" s="146">
        <v>0.7</v>
      </c>
      <c r="J23" s="341"/>
      <c r="K23" s="338"/>
      <c r="L23" s="338"/>
      <c r="M23" s="338"/>
      <c r="N23" s="168">
        <v>0</v>
      </c>
      <c r="O23" s="169">
        <v>14</v>
      </c>
      <c r="P23" s="169">
        <v>14</v>
      </c>
      <c r="Q23" s="170"/>
      <c r="R23" s="397"/>
      <c r="S23" s="400"/>
      <c r="T23" s="403"/>
    </row>
    <row r="24" spans="1:20" s="3" customFormat="1">
      <c r="A24" s="6"/>
      <c r="B24" s="14"/>
      <c r="C24" s="13" t="s">
        <v>118</v>
      </c>
      <c r="D24" s="13"/>
      <c r="E24" s="13" t="s">
        <v>119</v>
      </c>
      <c r="F24" s="12" t="s">
        <v>112</v>
      </c>
      <c r="G24" s="146">
        <v>0.7</v>
      </c>
      <c r="H24" s="11" t="s">
        <v>112</v>
      </c>
      <c r="I24" s="146">
        <v>0.7</v>
      </c>
      <c r="J24" s="341"/>
      <c r="K24" s="338"/>
      <c r="L24" s="338"/>
      <c r="M24" s="338"/>
      <c r="N24" s="168">
        <v>0</v>
      </c>
      <c r="O24" s="169">
        <v>6</v>
      </c>
      <c r="P24" s="169">
        <v>22</v>
      </c>
      <c r="Q24" s="170"/>
      <c r="R24" s="397"/>
      <c r="S24" s="400"/>
      <c r="T24" s="403"/>
    </row>
    <row r="25" spans="1:20" s="3" customFormat="1" ht="30">
      <c r="A25" s="6"/>
      <c r="B25" s="14"/>
      <c r="C25" s="13" t="s">
        <v>120</v>
      </c>
      <c r="D25" s="13"/>
      <c r="E25" s="116" t="s">
        <v>121</v>
      </c>
      <c r="F25" s="12" t="s">
        <v>112</v>
      </c>
      <c r="G25" s="146">
        <v>0.5</v>
      </c>
      <c r="H25" s="11" t="s">
        <v>112</v>
      </c>
      <c r="I25" s="146">
        <v>0.5</v>
      </c>
      <c r="J25" s="341"/>
      <c r="K25" s="338"/>
      <c r="L25" s="338"/>
      <c r="M25" s="338"/>
      <c r="N25" s="168">
        <v>0</v>
      </c>
      <c r="O25" s="169">
        <v>6</v>
      </c>
      <c r="P25" s="169">
        <v>0</v>
      </c>
      <c r="Q25" s="170"/>
      <c r="R25" s="397"/>
      <c r="S25" s="400"/>
      <c r="T25" s="403"/>
    </row>
    <row r="26" spans="1:20" s="3" customFormat="1">
      <c r="A26" s="6"/>
      <c r="B26" s="14"/>
      <c r="C26" s="13" t="s">
        <v>122</v>
      </c>
      <c r="D26" s="13"/>
      <c r="E26" s="116" t="s">
        <v>123</v>
      </c>
      <c r="F26" s="12" t="s">
        <v>112</v>
      </c>
      <c r="G26" s="146">
        <v>1.35</v>
      </c>
      <c r="H26" s="11" t="s">
        <v>112</v>
      </c>
      <c r="I26" s="146">
        <v>1.35</v>
      </c>
      <c r="J26" s="341"/>
      <c r="K26" s="338"/>
      <c r="L26" s="338"/>
      <c r="M26" s="338"/>
      <c r="N26" s="168">
        <v>0</v>
      </c>
      <c r="O26" s="169">
        <v>34</v>
      </c>
      <c r="P26" s="169">
        <v>17</v>
      </c>
      <c r="Q26" s="170"/>
      <c r="R26" s="397"/>
      <c r="S26" s="400"/>
      <c r="T26" s="403"/>
    </row>
    <row r="27" spans="1:20" s="3" customFormat="1">
      <c r="A27" s="6"/>
      <c r="B27" s="14"/>
      <c r="C27" s="13" t="s">
        <v>124</v>
      </c>
      <c r="D27" s="13"/>
      <c r="E27" s="116" t="s">
        <v>125</v>
      </c>
      <c r="F27" s="12" t="s">
        <v>112</v>
      </c>
      <c r="G27" s="146">
        <v>0.5</v>
      </c>
      <c r="H27" s="11" t="s">
        <v>112</v>
      </c>
      <c r="I27" s="146">
        <v>0.5</v>
      </c>
      <c r="J27" s="341"/>
      <c r="K27" s="338"/>
      <c r="L27" s="338"/>
      <c r="M27" s="338"/>
      <c r="N27" s="168">
        <v>0</v>
      </c>
      <c r="O27" s="169">
        <v>3</v>
      </c>
      <c r="P27" s="169">
        <v>17</v>
      </c>
      <c r="Q27" s="170"/>
      <c r="R27" s="397"/>
      <c r="S27" s="400"/>
      <c r="T27" s="403"/>
    </row>
    <row r="28" spans="1:20" s="3" customFormat="1">
      <c r="A28" s="6"/>
      <c r="B28" s="14"/>
      <c r="C28" s="13" t="s">
        <v>126</v>
      </c>
      <c r="D28" s="13"/>
      <c r="E28" s="116" t="s">
        <v>127</v>
      </c>
      <c r="F28" s="12"/>
      <c r="G28" s="146">
        <v>0</v>
      </c>
      <c r="H28" s="11"/>
      <c r="I28" s="146">
        <v>0</v>
      </c>
      <c r="J28" s="341"/>
      <c r="K28" s="338"/>
      <c r="L28" s="338"/>
      <c r="M28" s="338"/>
      <c r="N28" s="168">
        <v>0</v>
      </c>
      <c r="O28" s="169">
        <v>0</v>
      </c>
      <c r="P28" s="169">
        <v>0</v>
      </c>
      <c r="Q28" s="170"/>
      <c r="R28" s="397"/>
      <c r="S28" s="400"/>
      <c r="T28" s="403"/>
    </row>
    <row r="29" spans="1:20" s="3" customFormat="1">
      <c r="A29" s="6"/>
      <c r="B29" s="14"/>
      <c r="C29" s="13" t="s">
        <v>128</v>
      </c>
      <c r="D29" s="13"/>
      <c r="E29" s="116" t="s">
        <v>129</v>
      </c>
      <c r="F29" s="12" t="s">
        <v>112</v>
      </c>
      <c r="G29" s="146">
        <v>1.35</v>
      </c>
      <c r="H29" s="11" t="s">
        <v>112</v>
      </c>
      <c r="I29" s="146">
        <v>1.35</v>
      </c>
      <c r="J29" s="341"/>
      <c r="K29" s="338"/>
      <c r="L29" s="338"/>
      <c r="M29" s="338"/>
      <c r="N29" s="168">
        <v>0</v>
      </c>
      <c r="O29" s="169">
        <v>20</v>
      </c>
      <c r="P29" s="169">
        <v>20</v>
      </c>
      <c r="Q29" s="170"/>
      <c r="R29" s="397"/>
      <c r="S29" s="400"/>
      <c r="T29" s="403"/>
    </row>
    <row r="30" spans="1:20" s="3" customFormat="1">
      <c r="A30" s="6"/>
      <c r="B30" s="14"/>
      <c r="C30" s="13" t="s">
        <v>130</v>
      </c>
      <c r="D30" s="13"/>
      <c r="E30" s="116" t="s">
        <v>131</v>
      </c>
      <c r="F30" s="12" t="s">
        <v>112</v>
      </c>
      <c r="G30" s="146">
        <v>1.35</v>
      </c>
      <c r="H30" s="11" t="s">
        <v>112</v>
      </c>
      <c r="I30" s="146">
        <v>1.35</v>
      </c>
      <c r="J30" s="341"/>
      <c r="K30" s="338"/>
      <c r="L30" s="338"/>
      <c r="M30" s="338"/>
      <c r="N30" s="168">
        <v>0</v>
      </c>
      <c r="O30" s="169">
        <v>15</v>
      </c>
      <c r="P30" s="169">
        <v>30</v>
      </c>
      <c r="Q30" s="170"/>
      <c r="R30" s="397"/>
      <c r="S30" s="400"/>
      <c r="T30" s="403"/>
    </row>
    <row r="31" spans="1:20" s="3" customFormat="1">
      <c r="A31" s="6"/>
      <c r="B31" s="14"/>
      <c r="C31" s="13" t="s">
        <v>132</v>
      </c>
      <c r="D31" s="13"/>
      <c r="E31" s="116" t="s">
        <v>133</v>
      </c>
      <c r="F31" s="12" t="s">
        <v>112</v>
      </c>
      <c r="G31" s="146">
        <v>1.5</v>
      </c>
      <c r="H31" s="11" t="s">
        <v>112</v>
      </c>
      <c r="I31" s="146">
        <v>1.5</v>
      </c>
      <c r="J31" s="341"/>
      <c r="K31" s="338"/>
      <c r="L31" s="338"/>
      <c r="M31" s="338"/>
      <c r="N31" s="168">
        <v>0</v>
      </c>
      <c r="O31" s="169">
        <v>33</v>
      </c>
      <c r="P31" s="169">
        <v>27</v>
      </c>
      <c r="Q31" s="170"/>
      <c r="R31" s="397"/>
      <c r="S31" s="400"/>
      <c r="T31" s="403"/>
    </row>
    <row r="32" spans="1:20" s="3" customFormat="1">
      <c r="A32" s="6"/>
      <c r="B32" s="14"/>
      <c r="C32" s="13" t="s">
        <v>134</v>
      </c>
      <c r="D32" s="13"/>
      <c r="E32" s="116" t="s">
        <v>135</v>
      </c>
      <c r="F32" s="12" t="s">
        <v>112</v>
      </c>
      <c r="G32" s="146">
        <v>1.35</v>
      </c>
      <c r="H32" s="11" t="s">
        <v>112</v>
      </c>
      <c r="I32" s="146">
        <v>1.35</v>
      </c>
      <c r="J32" s="341"/>
      <c r="K32" s="338"/>
      <c r="L32" s="338"/>
      <c r="M32" s="338"/>
      <c r="N32" s="168">
        <v>0</v>
      </c>
      <c r="O32" s="169">
        <v>30</v>
      </c>
      <c r="P32" s="169">
        <v>30</v>
      </c>
      <c r="Q32" s="170"/>
      <c r="R32" s="397"/>
      <c r="S32" s="400"/>
      <c r="T32" s="403"/>
    </row>
    <row r="33" spans="1:20" s="3" customFormat="1">
      <c r="A33" s="6"/>
      <c r="B33" s="95"/>
      <c r="C33" s="94" t="s">
        <v>136</v>
      </c>
      <c r="D33" s="94"/>
      <c r="E33" s="125" t="s">
        <v>137</v>
      </c>
      <c r="F33" s="93" t="s">
        <v>112</v>
      </c>
      <c r="G33" s="147">
        <v>0.7</v>
      </c>
      <c r="H33" s="92" t="s">
        <v>112</v>
      </c>
      <c r="I33" s="147">
        <v>0.7</v>
      </c>
      <c r="J33" s="370"/>
      <c r="K33" s="371"/>
      <c r="L33" s="371"/>
      <c r="M33" s="372"/>
      <c r="N33" s="172">
        <v>0</v>
      </c>
      <c r="O33" s="173">
        <v>10</v>
      </c>
      <c r="P33" s="173">
        <v>4</v>
      </c>
      <c r="Q33" s="174"/>
      <c r="R33" s="398"/>
      <c r="S33" s="401"/>
      <c r="T33" s="404"/>
    </row>
    <row r="34" spans="1:20" s="5" customFormat="1" ht="22.5" customHeight="1">
      <c r="A34" s="6" t="s">
        <v>69</v>
      </c>
      <c r="B34" s="1"/>
      <c r="C34" s="1"/>
      <c r="D34" s="1"/>
      <c r="E34" s="8" t="s">
        <v>138</v>
      </c>
      <c r="F34" s="8"/>
      <c r="G34" s="9">
        <f>SUM(G17:G33)</f>
        <v>14.999999999999998</v>
      </c>
      <c r="H34" s="9"/>
      <c r="I34" s="9">
        <f>SUM(I17:I33)</f>
        <v>14.999999999999998</v>
      </c>
      <c r="J34" s="9"/>
      <c r="K34" s="9"/>
      <c r="L34" s="9"/>
      <c r="M34" s="9"/>
      <c r="N34" s="110">
        <f>SUM(N18:N33)</f>
        <v>0</v>
      </c>
      <c r="O34" s="110">
        <f>SUM(O18:O33)</f>
        <v>171</v>
      </c>
      <c r="P34" s="110">
        <f>SUM(P18:P33)</f>
        <v>241</v>
      </c>
      <c r="Q34" s="110">
        <f>SUM(Q18:Q33)</f>
        <v>84</v>
      </c>
      <c r="R34" s="111" t="s">
        <v>139</v>
      </c>
      <c r="S34" s="1"/>
    </row>
    <row r="35" spans="1:20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 ht="18" customHeight="1">
      <c r="A36" s="6" t="s">
        <v>69</v>
      </c>
      <c r="B36" s="1"/>
      <c r="C36" s="1"/>
      <c r="D36" s="1"/>
      <c r="E36" s="1"/>
      <c r="R36" s="1"/>
      <c r="S36" s="1"/>
      <c r="T36" s="5"/>
    </row>
    <row r="37" spans="1:20" s="3" customFormat="1" ht="24" customHeigh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3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 s="3" customFormat="1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 s="3" customFormat="1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s="7" customFormat="1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s="7" customFormat="1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 s="3" customFormat="1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A45" s="6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A46" s="6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A47" s="6" t="s">
        <v>69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A48" s="6" t="s">
        <v>69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:20">
      <c r="A49" s="6" t="s">
        <v>69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1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1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1:20" ht="19.350000000000001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1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1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1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1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1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1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1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1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1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1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1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1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/>
      <c r="O342" s="4"/>
      <c r="P342" s="4"/>
      <c r="Q342" s="4"/>
      <c r="R342" s="1"/>
      <c r="S342" s="1"/>
      <c r="T342" s="5"/>
    </row>
    <row r="343" spans="2:20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/>
      <c r="O343" s="4"/>
      <c r="P343" s="4"/>
      <c r="Q343" s="4"/>
      <c r="R343" s="1"/>
      <c r="S343" s="1"/>
      <c r="T343" s="5"/>
    </row>
    <row r="344" spans="2:20">
      <c r="B344" s="1"/>
      <c r="C344" s="1"/>
      <c r="D344" s="1"/>
      <c r="E344" s="1"/>
      <c r="R344" s="1"/>
      <c r="S344" s="1"/>
      <c r="T344" s="5"/>
    </row>
  </sheetData>
  <mergeCells count="14">
    <mergeCell ref="R17:R33"/>
    <mergeCell ref="S17:S33"/>
    <mergeCell ref="T17:T33"/>
    <mergeCell ref="R15:T15"/>
    <mergeCell ref="N14:T14"/>
    <mergeCell ref="F5:M5"/>
    <mergeCell ref="F7:M7"/>
    <mergeCell ref="F6:M6"/>
    <mergeCell ref="F8:M8"/>
    <mergeCell ref="T6:T12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T343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1.140625" style="100" customWidth="1"/>
    <col min="2" max="2" width="1.85546875" style="3" customWidth="1"/>
    <col min="3" max="3" width="7.140625" style="3" customWidth="1"/>
    <col min="4" max="4" width="4.140625" style="3" customWidth="1"/>
    <col min="5" max="5" width="42.85546875" style="3" customWidth="1"/>
    <col min="6" max="6" width="7.42578125" style="2" customWidth="1"/>
    <col min="7" max="7" width="6.42578125" style="2" customWidth="1"/>
    <col min="8" max="8" width="6.85546875" style="2" customWidth="1"/>
    <col min="9" max="9" width="6.42578125" style="2" customWidth="1"/>
    <col min="10" max="11" width="5.85546875" style="2" customWidth="1"/>
    <col min="12" max="12" width="6.42578125" style="2" customWidth="1"/>
    <col min="13" max="13" width="5.85546875" style="2" customWidth="1"/>
    <col min="14" max="17" width="6.140625" style="2" customWidth="1"/>
    <col min="18" max="18" width="8.140625" style="2" bestFit="1" customWidth="1"/>
    <col min="19" max="19" width="11.28515625" style="2" customWidth="1"/>
    <col min="20" max="20" width="14.140625" style="2" customWidth="1"/>
    <col min="21" max="21" width="4.85546875" style="1" customWidth="1"/>
    <col min="22" max="16384" width="11.42578125" style="1"/>
  </cols>
  <sheetData>
    <row r="1" spans="1:20" s="86" customFormat="1" ht="41.25" customHeight="1">
      <c r="A1" s="99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0" s="48" customFormat="1" ht="15.75">
      <c r="A2" s="99"/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73</v>
      </c>
      <c r="T2" s="81"/>
    </row>
    <row r="3" spans="1:20" ht="15.75">
      <c r="A3" s="99"/>
      <c r="B3" s="46" t="s">
        <v>140</v>
      </c>
      <c r="C3" s="84"/>
      <c r="D3" s="84"/>
      <c r="E3" s="84"/>
      <c r="F3" s="45" t="s">
        <v>75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99"/>
      <c r="B4" s="49"/>
    </row>
    <row r="5" spans="1:20" s="48" customFormat="1" ht="13.35" customHeight="1">
      <c r="A5" s="99"/>
      <c r="B5" s="71"/>
      <c r="C5" s="70" t="s">
        <v>141</v>
      </c>
      <c r="D5" s="69" t="s">
        <v>79</v>
      </c>
      <c r="E5" s="112"/>
      <c r="F5" s="387" t="s">
        <v>80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1.35" customHeight="1">
      <c r="A6" s="99"/>
      <c r="B6" s="80"/>
      <c r="C6" s="79"/>
      <c r="D6" s="78"/>
      <c r="E6" s="113" t="s">
        <v>84</v>
      </c>
      <c r="F6" s="389" t="s">
        <v>85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183">
        <v>15</v>
      </c>
      <c r="S6" s="76">
        <v>15</v>
      </c>
      <c r="T6" s="391" t="s">
        <v>86</v>
      </c>
    </row>
    <row r="7" spans="1:20" s="48" customFormat="1" ht="13.35" customHeight="1">
      <c r="A7" s="99"/>
      <c r="B7" s="60"/>
      <c r="C7" s="59" t="s">
        <v>142</v>
      </c>
      <c r="D7" s="58" t="s">
        <v>88</v>
      </c>
      <c r="E7" s="117"/>
      <c r="F7" s="388" t="s">
        <v>80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184" t="s">
        <v>81</v>
      </c>
      <c r="S7" s="141" t="s">
        <v>82</v>
      </c>
      <c r="T7" s="392"/>
    </row>
    <row r="8" spans="1:20" s="48" customFormat="1" ht="34.5" customHeight="1">
      <c r="A8" s="99"/>
      <c r="B8" s="75"/>
      <c r="C8" s="74"/>
      <c r="D8" s="73"/>
      <c r="E8" s="114" t="s">
        <v>89</v>
      </c>
      <c r="F8" s="390" t="s">
        <v>90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185">
        <v>15</v>
      </c>
      <c r="S8" s="53">
        <v>15</v>
      </c>
      <c r="T8" s="392"/>
    </row>
    <row r="9" spans="1:20" s="48" customFormat="1" ht="15.75">
      <c r="A9" s="99"/>
      <c r="B9" s="127"/>
      <c r="C9" s="128" t="s">
        <v>143</v>
      </c>
      <c r="D9" s="129" t="s">
        <v>92</v>
      </c>
      <c r="E9" s="130"/>
      <c r="F9" s="394"/>
      <c r="G9" s="394"/>
      <c r="H9" s="394"/>
      <c r="I9" s="394"/>
      <c r="J9" s="394"/>
      <c r="K9" s="394"/>
      <c r="L9" s="394"/>
      <c r="M9" s="394"/>
      <c r="N9" s="131"/>
      <c r="O9" s="131"/>
      <c r="P9" s="131"/>
      <c r="Q9" s="131"/>
      <c r="R9" s="132" t="s">
        <v>81</v>
      </c>
      <c r="S9" s="133" t="s">
        <v>82</v>
      </c>
      <c r="T9" s="392"/>
    </row>
    <row r="10" spans="1:20" s="48" customFormat="1" ht="31.35" customHeight="1">
      <c r="A10" s="99"/>
      <c r="B10" s="134"/>
      <c r="C10" s="135"/>
      <c r="D10" s="136"/>
      <c r="E10" s="137"/>
      <c r="F10" s="395"/>
      <c r="G10" s="395"/>
      <c r="H10" s="395"/>
      <c r="I10" s="395"/>
      <c r="J10" s="395"/>
      <c r="K10" s="395"/>
      <c r="L10" s="395"/>
      <c r="M10" s="395"/>
      <c r="N10" s="138"/>
      <c r="O10" s="138"/>
      <c r="P10" s="138"/>
      <c r="Q10" s="138"/>
      <c r="R10" s="139"/>
      <c r="S10" s="140"/>
      <c r="T10" s="392"/>
    </row>
    <row r="11" spans="1:20" s="48" customFormat="1" ht="15.75">
      <c r="A11" s="99"/>
      <c r="B11" s="127"/>
      <c r="C11" s="128" t="s">
        <v>144</v>
      </c>
      <c r="D11" s="129" t="s">
        <v>94</v>
      </c>
      <c r="E11" s="130"/>
      <c r="F11" s="394"/>
      <c r="G11" s="394"/>
      <c r="H11" s="394"/>
      <c r="I11" s="394"/>
      <c r="J11" s="394"/>
      <c r="K11" s="394"/>
      <c r="L11" s="394"/>
      <c r="M11" s="394"/>
      <c r="N11" s="131"/>
      <c r="O11" s="131"/>
      <c r="P11" s="131"/>
      <c r="Q11" s="131"/>
      <c r="R11" s="132" t="s">
        <v>81</v>
      </c>
      <c r="S11" s="133" t="s">
        <v>82</v>
      </c>
      <c r="T11" s="392"/>
    </row>
    <row r="12" spans="1:20" s="48" customFormat="1" ht="31.35" customHeight="1">
      <c r="A12" s="99"/>
      <c r="B12" s="134"/>
      <c r="C12" s="135"/>
      <c r="D12" s="136"/>
      <c r="E12" s="137"/>
      <c r="F12" s="395"/>
      <c r="G12" s="395"/>
      <c r="H12" s="395"/>
      <c r="I12" s="395"/>
      <c r="J12" s="395"/>
      <c r="K12" s="395"/>
      <c r="L12" s="395"/>
      <c r="M12" s="395"/>
      <c r="N12" s="138"/>
      <c r="O12" s="138"/>
      <c r="P12" s="138"/>
      <c r="Q12" s="138"/>
      <c r="R12" s="139"/>
      <c r="S12" s="138"/>
      <c r="T12" s="393"/>
    </row>
    <row r="13" spans="1:20" s="86" customFormat="1">
      <c r="A13" s="99"/>
      <c r="B13" s="91" t="s">
        <v>69</v>
      </c>
      <c r="C13" s="91" t="s">
        <v>69</v>
      </c>
      <c r="D13" s="91" t="s">
        <v>69</v>
      </c>
      <c r="E13" s="91" t="s">
        <v>69</v>
      </c>
      <c r="F13" s="91" t="s">
        <v>69</v>
      </c>
      <c r="G13" s="91" t="s">
        <v>69</v>
      </c>
      <c r="H13" s="91" t="s">
        <v>69</v>
      </c>
      <c r="I13" s="91" t="s">
        <v>69</v>
      </c>
      <c r="J13" s="91" t="s">
        <v>69</v>
      </c>
      <c r="K13" s="91" t="s">
        <v>69</v>
      </c>
      <c r="L13" s="91" t="s">
        <v>69</v>
      </c>
      <c r="M13" s="91" t="s">
        <v>69</v>
      </c>
      <c r="N13" s="91" t="s">
        <v>69</v>
      </c>
      <c r="O13" s="91" t="s">
        <v>69</v>
      </c>
      <c r="P13" s="91" t="s">
        <v>69</v>
      </c>
      <c r="Q13" s="91" t="s">
        <v>69</v>
      </c>
      <c r="R13" s="91" t="s">
        <v>69</v>
      </c>
      <c r="S13" s="91" t="s">
        <v>69</v>
      </c>
      <c r="T13" s="91" t="s">
        <v>69</v>
      </c>
    </row>
    <row r="14" spans="1:20" ht="15.75">
      <c r="A14" s="99"/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99"/>
      <c r="B15" s="189" t="s">
        <v>145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3.45" customHeight="1">
      <c r="A16" s="99"/>
      <c r="B16" s="40" t="s">
        <v>146</v>
      </c>
      <c r="C16" s="39"/>
      <c r="D16" s="39"/>
      <c r="E16" s="38"/>
      <c r="F16" s="37" t="s">
        <v>147</v>
      </c>
      <c r="G16" s="36" t="s">
        <v>100</v>
      </c>
      <c r="H16" s="37" t="s">
        <v>148</v>
      </c>
      <c r="I16" s="36" t="s">
        <v>100</v>
      </c>
      <c r="J16" s="37" t="s">
        <v>149</v>
      </c>
      <c r="K16" s="36" t="s">
        <v>100</v>
      </c>
      <c r="L16" s="37" t="s">
        <v>150</v>
      </c>
      <c r="M16" s="36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>
      <c r="A17" s="99"/>
      <c r="B17" s="27"/>
      <c r="C17" s="26" t="s">
        <v>108</v>
      </c>
      <c r="D17" s="25"/>
      <c r="E17" s="28"/>
      <c r="F17" s="23"/>
      <c r="G17" s="21"/>
      <c r="H17" s="22"/>
      <c r="I17" s="21"/>
      <c r="J17" s="338"/>
      <c r="K17" s="338"/>
      <c r="L17" s="338"/>
      <c r="M17" s="338"/>
      <c r="N17" s="98"/>
      <c r="O17" s="20"/>
      <c r="P17" s="20"/>
      <c r="Q17" s="19"/>
      <c r="R17" s="399" t="s">
        <v>109</v>
      </c>
      <c r="S17" s="399" t="s">
        <v>110</v>
      </c>
      <c r="T17" s="411" t="s">
        <v>151</v>
      </c>
    </row>
    <row r="18" spans="1:20" s="3" customFormat="1" ht="56.1" customHeight="1">
      <c r="A18" s="99"/>
      <c r="B18" s="27"/>
      <c r="C18" s="25" t="s">
        <v>152</v>
      </c>
      <c r="D18" s="30"/>
      <c r="E18" s="29" t="s">
        <v>84</v>
      </c>
      <c r="F18" s="23" t="s">
        <v>112</v>
      </c>
      <c r="G18" s="148">
        <v>6</v>
      </c>
      <c r="H18" s="22" t="s">
        <v>112</v>
      </c>
      <c r="I18" s="21">
        <v>0</v>
      </c>
      <c r="J18" s="338"/>
      <c r="K18" s="338"/>
      <c r="L18" s="338"/>
      <c r="M18" s="338"/>
      <c r="N18" s="168">
        <v>0</v>
      </c>
      <c r="O18" s="169">
        <v>0</v>
      </c>
      <c r="P18" s="169">
        <v>35</v>
      </c>
      <c r="Q18" s="190">
        <v>69</v>
      </c>
      <c r="R18" s="400"/>
      <c r="S18" s="400"/>
      <c r="T18" s="412"/>
    </row>
    <row r="19" spans="1:20" s="3" customFormat="1">
      <c r="A19" s="99"/>
      <c r="B19" s="27"/>
      <c r="C19" s="25" t="s">
        <v>153</v>
      </c>
      <c r="D19" s="25"/>
      <c r="E19" s="29" t="s">
        <v>89</v>
      </c>
      <c r="F19" s="23" t="s">
        <v>112</v>
      </c>
      <c r="G19" s="144">
        <v>0</v>
      </c>
      <c r="H19" s="22" t="s">
        <v>112</v>
      </c>
      <c r="I19" s="150">
        <v>6</v>
      </c>
      <c r="J19" s="338"/>
      <c r="K19" s="338"/>
      <c r="L19" s="338"/>
      <c r="M19" s="338"/>
      <c r="N19" s="168">
        <v>0</v>
      </c>
      <c r="O19" s="169">
        <v>0</v>
      </c>
      <c r="P19" s="169">
        <v>35</v>
      </c>
      <c r="Q19" s="190">
        <v>69</v>
      </c>
      <c r="R19" s="400"/>
      <c r="S19" s="400"/>
      <c r="T19" s="412"/>
    </row>
    <row r="20" spans="1:20" s="3" customFormat="1">
      <c r="A20" s="99"/>
      <c r="B20" s="27"/>
      <c r="C20" s="25"/>
      <c r="D20" s="25"/>
      <c r="E20" s="28" t="s">
        <v>114</v>
      </c>
      <c r="F20" s="23"/>
      <c r="G20" s="144"/>
      <c r="H20" s="22"/>
      <c r="I20" s="21"/>
      <c r="J20" s="338"/>
      <c r="K20" s="338"/>
      <c r="L20" s="338"/>
      <c r="M20" s="338"/>
      <c r="N20" s="168">
        <v>0</v>
      </c>
      <c r="O20" s="169">
        <v>0</v>
      </c>
      <c r="P20" s="169">
        <v>0</v>
      </c>
      <c r="Q20" s="190">
        <v>0</v>
      </c>
      <c r="R20" s="400"/>
      <c r="S20" s="400"/>
      <c r="T20" s="412"/>
    </row>
    <row r="21" spans="1:20" s="3" customFormat="1">
      <c r="A21" s="99"/>
      <c r="B21" s="27"/>
      <c r="C21" s="26" t="s">
        <v>115</v>
      </c>
      <c r="D21" s="25"/>
      <c r="E21" s="24"/>
      <c r="F21" s="16"/>
      <c r="G21" s="16"/>
      <c r="H21" s="16"/>
      <c r="I21" s="16"/>
      <c r="J21" s="337"/>
      <c r="K21" s="337"/>
      <c r="L21" s="337"/>
      <c r="M21" s="337"/>
      <c r="N21" s="16"/>
      <c r="O21" s="171"/>
      <c r="P21" s="171"/>
      <c r="Q21" s="15"/>
      <c r="R21" s="400"/>
      <c r="S21" s="400"/>
      <c r="T21" s="412"/>
    </row>
    <row r="22" spans="1:20" s="3" customFormat="1">
      <c r="A22" s="99"/>
      <c r="B22" s="14"/>
      <c r="C22" s="29" t="s">
        <v>154</v>
      </c>
      <c r="D22" s="29"/>
      <c r="E22" s="29" t="s">
        <v>117</v>
      </c>
      <c r="F22" s="23" t="s">
        <v>112</v>
      </c>
      <c r="G22" s="144">
        <v>0.5</v>
      </c>
      <c r="H22" s="22" t="s">
        <v>112</v>
      </c>
      <c r="I22" s="150">
        <v>0.5</v>
      </c>
      <c r="J22" s="338"/>
      <c r="K22" s="338"/>
      <c r="L22" s="338"/>
      <c r="M22" s="338"/>
      <c r="N22" s="168">
        <v>0</v>
      </c>
      <c r="O22" s="169">
        <v>14</v>
      </c>
      <c r="P22" s="169">
        <v>14</v>
      </c>
      <c r="Q22" s="170"/>
      <c r="R22" s="400"/>
      <c r="S22" s="400"/>
      <c r="T22" s="412"/>
    </row>
    <row r="23" spans="1:20" s="3" customFormat="1">
      <c r="A23" s="99"/>
      <c r="B23" s="14"/>
      <c r="C23" s="29" t="s">
        <v>155</v>
      </c>
      <c r="D23" s="29"/>
      <c r="E23" s="29" t="s">
        <v>119</v>
      </c>
      <c r="F23" s="23" t="s">
        <v>112</v>
      </c>
      <c r="G23" s="144">
        <v>0.5</v>
      </c>
      <c r="H23" s="22" t="s">
        <v>112</v>
      </c>
      <c r="I23" s="150">
        <v>0.5</v>
      </c>
      <c r="J23" s="338"/>
      <c r="K23" s="338"/>
      <c r="L23" s="338"/>
      <c r="M23" s="338"/>
      <c r="N23" s="168">
        <v>0</v>
      </c>
      <c r="O23" s="169">
        <v>6</v>
      </c>
      <c r="P23" s="169">
        <v>22</v>
      </c>
      <c r="Q23" s="170"/>
      <c r="R23" s="400"/>
      <c r="S23" s="400"/>
      <c r="T23" s="412"/>
    </row>
    <row r="24" spans="1:20" s="3" customFormat="1" ht="30">
      <c r="A24" s="99"/>
      <c r="B24" s="14"/>
      <c r="C24" s="29" t="s">
        <v>156</v>
      </c>
      <c r="D24" s="29"/>
      <c r="E24" s="29" t="s">
        <v>157</v>
      </c>
      <c r="F24" s="23" t="s">
        <v>112</v>
      </c>
      <c r="G24" s="144">
        <v>0.5</v>
      </c>
      <c r="H24" s="22" t="s">
        <v>112</v>
      </c>
      <c r="I24" s="150">
        <v>0.5</v>
      </c>
      <c r="J24" s="338"/>
      <c r="K24" s="338"/>
      <c r="L24" s="338"/>
      <c r="M24" s="338"/>
      <c r="N24" s="168">
        <v>0</v>
      </c>
      <c r="O24" s="169">
        <v>15</v>
      </c>
      <c r="P24" s="169">
        <v>0</v>
      </c>
      <c r="Q24" s="170"/>
      <c r="R24" s="400"/>
      <c r="S24" s="400"/>
      <c r="T24" s="412"/>
    </row>
    <row r="25" spans="1:20" s="3" customFormat="1">
      <c r="A25" s="99"/>
      <c r="B25" s="14"/>
      <c r="C25" s="29" t="s">
        <v>158</v>
      </c>
      <c r="D25" s="29"/>
      <c r="E25" s="29" t="s">
        <v>123</v>
      </c>
      <c r="F25" s="23" t="s">
        <v>112</v>
      </c>
      <c r="G25" s="144">
        <v>1.3</v>
      </c>
      <c r="H25" s="22" t="s">
        <v>112</v>
      </c>
      <c r="I25" s="150">
        <v>1.3</v>
      </c>
      <c r="J25" s="338"/>
      <c r="K25" s="338"/>
      <c r="L25" s="338"/>
      <c r="M25" s="338"/>
      <c r="N25" s="168">
        <v>0</v>
      </c>
      <c r="O25" s="169">
        <v>34</v>
      </c>
      <c r="P25" s="169">
        <v>17</v>
      </c>
      <c r="Q25" s="170"/>
      <c r="R25" s="400"/>
      <c r="S25" s="400"/>
      <c r="T25" s="412"/>
    </row>
    <row r="26" spans="1:20" s="3" customFormat="1">
      <c r="A26" s="99"/>
      <c r="B26" s="14"/>
      <c r="C26" s="29" t="s">
        <v>159</v>
      </c>
      <c r="D26" s="29"/>
      <c r="E26" s="29" t="s">
        <v>125</v>
      </c>
      <c r="F26" s="23" t="s">
        <v>112</v>
      </c>
      <c r="G26" s="144">
        <v>0.5</v>
      </c>
      <c r="H26" s="22" t="s">
        <v>112</v>
      </c>
      <c r="I26" s="150">
        <v>0.5</v>
      </c>
      <c r="J26" s="338"/>
      <c r="K26" s="338"/>
      <c r="L26" s="338"/>
      <c r="M26" s="338"/>
      <c r="N26" s="168">
        <v>0</v>
      </c>
      <c r="O26" s="169">
        <v>3</v>
      </c>
      <c r="P26" s="169">
        <v>12</v>
      </c>
      <c r="Q26" s="170"/>
      <c r="R26" s="400"/>
      <c r="S26" s="400"/>
      <c r="T26" s="412"/>
    </row>
    <row r="27" spans="1:20" s="3" customFormat="1">
      <c r="A27" s="99"/>
      <c r="B27" s="14"/>
      <c r="C27" s="29" t="s">
        <v>160</v>
      </c>
      <c r="D27" s="29"/>
      <c r="E27" s="29" t="s">
        <v>129</v>
      </c>
      <c r="F27" s="23" t="s">
        <v>112</v>
      </c>
      <c r="G27" s="144">
        <v>1.3</v>
      </c>
      <c r="H27" s="22" t="s">
        <v>112</v>
      </c>
      <c r="I27" s="150">
        <v>1.3</v>
      </c>
      <c r="J27" s="338"/>
      <c r="K27" s="338"/>
      <c r="L27" s="338"/>
      <c r="M27" s="338"/>
      <c r="N27" s="168">
        <v>0</v>
      </c>
      <c r="O27" s="169">
        <v>20</v>
      </c>
      <c r="P27" s="169">
        <v>20</v>
      </c>
      <c r="Q27" s="170"/>
      <c r="R27" s="400"/>
      <c r="S27" s="400"/>
      <c r="T27" s="412"/>
    </row>
    <row r="28" spans="1:20" s="3" customFormat="1">
      <c r="A28" s="99"/>
      <c r="B28" s="14"/>
      <c r="C28" s="29" t="s">
        <v>161</v>
      </c>
      <c r="D28" s="29"/>
      <c r="E28" s="29" t="s">
        <v>162</v>
      </c>
      <c r="F28" s="23" t="s">
        <v>112</v>
      </c>
      <c r="G28" s="144">
        <v>1.3</v>
      </c>
      <c r="H28" s="22" t="s">
        <v>112</v>
      </c>
      <c r="I28" s="150">
        <v>1.3</v>
      </c>
      <c r="J28" s="338"/>
      <c r="K28" s="338"/>
      <c r="L28" s="338"/>
      <c r="M28" s="338"/>
      <c r="N28" s="168">
        <v>0</v>
      </c>
      <c r="O28" s="169">
        <v>15</v>
      </c>
      <c r="P28" s="169">
        <v>30</v>
      </c>
      <c r="Q28" s="170"/>
      <c r="R28" s="400"/>
      <c r="S28" s="400"/>
      <c r="T28" s="412"/>
    </row>
    <row r="29" spans="1:20" s="3" customFormat="1">
      <c r="A29" s="99"/>
      <c r="B29" s="14"/>
      <c r="C29" s="29" t="s">
        <v>163</v>
      </c>
      <c r="D29" s="29"/>
      <c r="E29" s="29" t="s">
        <v>133</v>
      </c>
      <c r="F29" s="23" t="s">
        <v>112</v>
      </c>
      <c r="G29" s="144">
        <v>1.3</v>
      </c>
      <c r="H29" s="22" t="s">
        <v>112</v>
      </c>
      <c r="I29" s="150">
        <v>1.3</v>
      </c>
      <c r="J29" s="338"/>
      <c r="K29" s="338"/>
      <c r="L29" s="338"/>
      <c r="M29" s="338"/>
      <c r="N29" s="168">
        <v>0</v>
      </c>
      <c r="O29" s="169">
        <v>33</v>
      </c>
      <c r="P29" s="169">
        <v>30</v>
      </c>
      <c r="Q29" s="170"/>
      <c r="R29" s="400"/>
      <c r="S29" s="400"/>
      <c r="T29" s="412"/>
    </row>
    <row r="30" spans="1:20" s="3" customFormat="1">
      <c r="A30" s="99"/>
      <c r="B30" s="14"/>
      <c r="C30" s="29" t="s">
        <v>164</v>
      </c>
      <c r="D30" s="29"/>
      <c r="E30" s="29" t="s">
        <v>135</v>
      </c>
      <c r="F30" s="23" t="s">
        <v>112</v>
      </c>
      <c r="G30" s="144">
        <v>1.3</v>
      </c>
      <c r="H30" s="22" t="s">
        <v>112</v>
      </c>
      <c r="I30" s="150">
        <v>1.3</v>
      </c>
      <c r="J30" s="338"/>
      <c r="K30" s="338"/>
      <c r="L30" s="338"/>
      <c r="M30" s="338"/>
      <c r="N30" s="168">
        <v>0</v>
      </c>
      <c r="O30" s="169">
        <v>30</v>
      </c>
      <c r="P30" s="169">
        <v>30</v>
      </c>
      <c r="Q30" s="170"/>
      <c r="R30" s="400"/>
      <c r="S30" s="400"/>
      <c r="T30" s="412"/>
    </row>
    <row r="31" spans="1:20" s="3" customFormat="1">
      <c r="A31" s="99"/>
      <c r="B31" s="95"/>
      <c r="C31" s="125" t="s">
        <v>165</v>
      </c>
      <c r="D31" s="125"/>
      <c r="E31" s="125" t="s">
        <v>137</v>
      </c>
      <c r="F31" s="23" t="s">
        <v>112</v>
      </c>
      <c r="G31" s="144">
        <v>0.5</v>
      </c>
      <c r="H31" s="22" t="s">
        <v>112</v>
      </c>
      <c r="I31" s="150">
        <v>0.5</v>
      </c>
      <c r="J31" s="338"/>
      <c r="K31" s="338"/>
      <c r="L31" s="338"/>
      <c r="M31" s="338"/>
      <c r="N31" s="172">
        <v>0</v>
      </c>
      <c r="O31" s="173">
        <v>16</v>
      </c>
      <c r="P31" s="173">
        <v>8</v>
      </c>
      <c r="Q31" s="174"/>
      <c r="R31" s="401"/>
      <c r="S31" s="401"/>
      <c r="T31" s="413"/>
    </row>
    <row r="32" spans="1:20" s="7" customFormat="1">
      <c r="A32" s="99"/>
      <c r="B32" s="344"/>
      <c r="C32" s="118"/>
      <c r="D32" s="118"/>
      <c r="E32" s="119" t="s">
        <v>138</v>
      </c>
      <c r="F32" s="119"/>
      <c r="G32" s="120">
        <f>SUM(G17:G31)</f>
        <v>15.000000000000004</v>
      </c>
      <c r="H32" s="120"/>
      <c r="I32" s="120">
        <f>SUM(I17:I31)</f>
        <v>15.000000000000004</v>
      </c>
      <c r="J32" s="120"/>
      <c r="K32" s="120"/>
      <c r="L32" s="120"/>
      <c r="M32" s="120"/>
      <c r="N32" s="121">
        <f>SUM(N18:N31)</f>
        <v>0</v>
      </c>
      <c r="O32" s="121">
        <f>SUM(O18:O31)</f>
        <v>186</v>
      </c>
      <c r="P32" s="121">
        <f>SUM(P18:P31)</f>
        <v>253</v>
      </c>
      <c r="Q32" s="121">
        <f>SUM(Q18:Q31)</f>
        <v>138</v>
      </c>
      <c r="R32" s="122" t="s">
        <v>139</v>
      </c>
      <c r="S32" s="123"/>
      <c r="T32" s="343"/>
    </row>
    <row r="33" spans="1:20" s="5" customFormat="1" ht="22.5" customHeight="1">
      <c r="A33" s="9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</row>
    <row r="34" spans="1:20" s="3" customFormat="1">
      <c r="A34" s="9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 ht="18" customHeight="1">
      <c r="A35" s="9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 ht="26.1" customHeight="1">
      <c r="A36" s="9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 s="3" customFormat="1">
      <c r="A37" s="99"/>
      <c r="B37" s="1"/>
      <c r="C37" s="1"/>
      <c r="D37" s="1"/>
      <c r="E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3" customFormat="1" ht="19.350000000000001" customHeight="1">
      <c r="A38" s="99"/>
      <c r="B38" s="1"/>
      <c r="C38" s="1"/>
      <c r="D38" s="1"/>
      <c r="E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9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 s="3" customFormat="1">
      <c r="A40" s="9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 s="7" customFormat="1">
      <c r="A41" s="9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s="7" customFormat="1">
      <c r="A42" s="9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s="3" customFormat="1">
      <c r="A43" s="9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9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A45" s="9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A46" s="9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A47" s="9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A48" s="9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4"/>
      <c r="P65" s="4"/>
      <c r="Q65" s="4"/>
      <c r="R65" s="1"/>
      <c r="S65" s="1"/>
      <c r="T65" s="5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4"/>
      <c r="P66" s="4"/>
      <c r="Q66" s="4"/>
      <c r="R66" s="1"/>
      <c r="S66" s="1"/>
      <c r="T66" s="5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4"/>
      <c r="P67" s="4"/>
      <c r="Q67" s="4"/>
      <c r="R67" s="1"/>
      <c r="S67" s="1"/>
      <c r="T67" s="5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4"/>
      <c r="P68" s="4"/>
      <c r="Q68" s="4"/>
      <c r="R68" s="1"/>
      <c r="S68" s="1"/>
      <c r="T68" s="5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4"/>
      <c r="P69" s="4"/>
      <c r="Q69" s="4"/>
      <c r="R69" s="1"/>
      <c r="S69" s="1"/>
      <c r="T69" s="5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4"/>
      <c r="P70" s="4"/>
      <c r="Q70" s="4"/>
      <c r="R70" s="1"/>
      <c r="S70" s="1"/>
      <c r="T70" s="5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4"/>
      <c r="P71" s="4"/>
      <c r="Q71" s="4"/>
      <c r="R71" s="1"/>
      <c r="S71" s="1"/>
      <c r="T71" s="5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4"/>
      <c r="P72" s="4"/>
      <c r="Q72" s="4"/>
      <c r="R72" s="1"/>
      <c r="S72" s="1"/>
      <c r="T72" s="5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4"/>
      <c r="P73" s="4"/>
      <c r="Q73" s="4"/>
      <c r="R73" s="1"/>
      <c r="S73" s="1"/>
      <c r="T73" s="5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4"/>
      <c r="P74" s="4"/>
      <c r="Q74" s="4"/>
      <c r="R74" s="1"/>
      <c r="S74" s="1"/>
      <c r="T74" s="5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4"/>
      <c r="P75" s="4"/>
      <c r="Q75" s="4"/>
      <c r="R75" s="1"/>
      <c r="S75" s="1"/>
      <c r="T75" s="5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4"/>
      <c r="P76" s="4"/>
      <c r="Q76" s="4"/>
      <c r="R76" s="1"/>
      <c r="S76" s="1"/>
      <c r="T76" s="5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4"/>
      <c r="P77" s="4"/>
      <c r="Q77" s="4"/>
      <c r="R77" s="1"/>
      <c r="S77" s="1"/>
      <c r="T77" s="5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4"/>
      <c r="P78" s="4"/>
      <c r="Q78" s="4"/>
      <c r="R78" s="1"/>
      <c r="S78" s="1"/>
      <c r="T78" s="5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4"/>
      <c r="P79" s="4"/>
      <c r="Q79" s="4"/>
      <c r="R79" s="1"/>
      <c r="S79" s="1"/>
      <c r="T79" s="5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4"/>
      <c r="P80" s="4"/>
      <c r="Q80" s="4"/>
      <c r="R80" s="1"/>
      <c r="S80" s="1"/>
      <c r="T80" s="5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4"/>
      <c r="P81" s="4"/>
      <c r="Q81" s="4"/>
      <c r="R81" s="1"/>
      <c r="S81" s="1"/>
      <c r="T81" s="5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4"/>
      <c r="P82" s="4"/>
      <c r="Q82" s="4"/>
      <c r="R82" s="1"/>
      <c r="S82" s="1"/>
      <c r="T82" s="5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4"/>
      <c r="P83" s="4"/>
      <c r="Q83" s="4"/>
      <c r="R83" s="1"/>
      <c r="S83" s="1"/>
      <c r="T83" s="5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4"/>
      <c r="P84" s="4"/>
      <c r="Q84" s="4"/>
      <c r="R84" s="1"/>
      <c r="S84" s="1"/>
      <c r="T84" s="5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4"/>
      <c r="P85" s="4"/>
      <c r="Q85" s="4"/>
      <c r="R85" s="1"/>
      <c r="S85" s="1"/>
      <c r="T85" s="5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4"/>
      <c r="P86" s="4"/>
      <c r="Q86" s="4"/>
      <c r="R86" s="1"/>
      <c r="S86" s="1"/>
      <c r="T86" s="5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4"/>
      <c r="P87" s="4"/>
      <c r="Q87" s="4"/>
      <c r="R87" s="1"/>
      <c r="S87" s="1"/>
      <c r="T87" s="5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4"/>
      <c r="P88" s="4"/>
      <c r="Q88" s="4"/>
      <c r="R88" s="1"/>
      <c r="S88" s="1"/>
      <c r="T88" s="5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  <c r="O89" s="4"/>
      <c r="P89" s="4"/>
      <c r="Q89" s="4"/>
      <c r="R89" s="1"/>
      <c r="S89" s="1"/>
      <c r="T89" s="5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/>
      <c r="O90" s="4"/>
      <c r="P90" s="4"/>
      <c r="Q90" s="4"/>
      <c r="R90" s="1"/>
      <c r="S90" s="1"/>
      <c r="T90" s="5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4"/>
      <c r="O91" s="4"/>
      <c r="P91" s="4"/>
      <c r="Q91" s="4"/>
      <c r="R91" s="1"/>
      <c r="S91" s="1"/>
      <c r="T91" s="5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4"/>
      <c r="O92" s="4"/>
      <c r="P92" s="4"/>
      <c r="Q92" s="4"/>
      <c r="R92" s="1"/>
      <c r="S92" s="1"/>
      <c r="T92" s="5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4"/>
      <c r="O93" s="4"/>
      <c r="P93" s="4"/>
      <c r="Q93" s="4"/>
      <c r="R93" s="1"/>
      <c r="S93" s="1"/>
      <c r="T93" s="5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4"/>
      <c r="O94" s="4"/>
      <c r="P94" s="4"/>
      <c r="Q94" s="4"/>
      <c r="R94" s="1"/>
      <c r="S94" s="1"/>
      <c r="T94" s="5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4"/>
      <c r="O95" s="4"/>
      <c r="P95" s="4"/>
      <c r="Q95" s="4"/>
      <c r="R95" s="1"/>
      <c r="S95" s="1"/>
      <c r="T95" s="5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4"/>
      <c r="O96" s="4"/>
      <c r="P96" s="4"/>
      <c r="Q96" s="4"/>
      <c r="R96" s="1"/>
      <c r="S96" s="1"/>
      <c r="T96" s="5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"/>
      <c r="O97" s="4"/>
      <c r="P97" s="4"/>
      <c r="Q97" s="4"/>
      <c r="R97" s="1"/>
      <c r="S97" s="1"/>
      <c r="T97" s="5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4"/>
      <c r="O98" s="4"/>
      <c r="P98" s="4"/>
      <c r="Q98" s="4"/>
      <c r="R98" s="1"/>
      <c r="S98" s="1"/>
      <c r="T98" s="5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4"/>
      <c r="O99" s="4"/>
      <c r="P99" s="4"/>
      <c r="Q99" s="4"/>
      <c r="R99" s="1"/>
      <c r="S99" s="1"/>
      <c r="T99" s="5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4"/>
      <c r="O100" s="4"/>
      <c r="P100" s="4"/>
      <c r="Q100" s="4"/>
      <c r="R100" s="1"/>
      <c r="S100" s="1"/>
      <c r="T100" s="5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4"/>
      <c r="O101" s="4"/>
      <c r="P101" s="4"/>
      <c r="Q101" s="4"/>
      <c r="R101" s="1"/>
      <c r="S101" s="1"/>
      <c r="T101" s="5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4"/>
      <c r="O102" s="4"/>
      <c r="P102" s="4"/>
      <c r="Q102" s="4"/>
      <c r="R102" s="1"/>
      <c r="S102" s="1"/>
      <c r="T102" s="5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4"/>
      <c r="O103" s="4"/>
      <c r="P103" s="4"/>
      <c r="Q103" s="4"/>
      <c r="R103" s="1"/>
      <c r="S103" s="1"/>
      <c r="T103" s="5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"/>
      <c r="O104" s="4"/>
      <c r="P104" s="4"/>
      <c r="Q104" s="4"/>
      <c r="R104" s="1"/>
      <c r="S104" s="1"/>
      <c r="T104" s="5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4"/>
      <c r="O105" s="4"/>
      <c r="P105" s="4"/>
      <c r="Q105" s="4"/>
      <c r="R105" s="1"/>
      <c r="S105" s="1"/>
      <c r="T105" s="5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4"/>
      <c r="O106" s="4"/>
      <c r="P106" s="4"/>
      <c r="Q106" s="4"/>
      <c r="R106" s="1"/>
      <c r="S106" s="1"/>
      <c r="T106" s="5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4"/>
      <c r="O107" s="4"/>
      <c r="P107" s="4"/>
      <c r="Q107" s="4"/>
      <c r="R107" s="1"/>
      <c r="S107" s="1"/>
      <c r="T107" s="5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4"/>
      <c r="O108" s="4"/>
      <c r="P108" s="4"/>
      <c r="Q108" s="4"/>
      <c r="R108" s="1"/>
      <c r="S108" s="1"/>
      <c r="T108" s="5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4"/>
      <c r="O109" s="4"/>
      <c r="P109" s="4"/>
      <c r="Q109" s="4"/>
      <c r="R109" s="1"/>
      <c r="S109" s="1"/>
      <c r="T109" s="5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4"/>
      <c r="O110" s="4"/>
      <c r="P110" s="4"/>
      <c r="Q110" s="4"/>
      <c r="R110" s="1"/>
      <c r="S110" s="1"/>
      <c r="T110" s="5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"/>
      <c r="O111" s="4"/>
      <c r="P111" s="4"/>
      <c r="Q111" s="4"/>
      <c r="R111" s="1"/>
      <c r="S111" s="1"/>
      <c r="T111" s="5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4"/>
      <c r="O112" s="4"/>
      <c r="P112" s="4"/>
      <c r="Q112" s="4"/>
      <c r="R112" s="1"/>
      <c r="S112" s="1"/>
      <c r="T112" s="5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4"/>
      <c r="O113" s="4"/>
      <c r="P113" s="4"/>
      <c r="Q113" s="4"/>
      <c r="R113" s="1"/>
      <c r="S113" s="1"/>
      <c r="T113" s="5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4"/>
      <c r="O114" s="4"/>
      <c r="P114" s="4"/>
      <c r="Q114" s="4"/>
      <c r="R114" s="1"/>
      <c r="S114" s="1"/>
      <c r="T114" s="5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  <c r="O115" s="4"/>
      <c r="P115" s="4"/>
      <c r="Q115" s="4"/>
      <c r="R115" s="1"/>
      <c r="S115" s="1"/>
      <c r="T115" s="5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4"/>
      <c r="O116" s="4"/>
      <c r="P116" s="4"/>
      <c r="Q116" s="4"/>
      <c r="R116" s="1"/>
      <c r="S116" s="1"/>
      <c r="T116" s="5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"/>
      <c r="O117" s="4"/>
      <c r="P117" s="4"/>
      <c r="Q117" s="4"/>
      <c r="R117" s="1"/>
      <c r="S117" s="1"/>
      <c r="T117" s="5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4"/>
      <c r="O118" s="4"/>
      <c r="P118" s="4"/>
      <c r="Q118" s="4"/>
      <c r="R118" s="1"/>
      <c r="S118" s="1"/>
      <c r="T118" s="5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4"/>
      <c r="O119" s="4"/>
      <c r="P119" s="4"/>
      <c r="Q119" s="4"/>
      <c r="R119" s="1"/>
      <c r="S119" s="1"/>
      <c r="T119" s="5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4"/>
      <c r="O120" s="4"/>
      <c r="P120" s="4"/>
      <c r="Q120" s="4"/>
      <c r="R120" s="1"/>
      <c r="S120" s="1"/>
      <c r="T120" s="5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4"/>
      <c r="O121" s="4"/>
      <c r="P121" s="4"/>
      <c r="Q121" s="4"/>
      <c r="R121" s="1"/>
      <c r="S121" s="1"/>
      <c r="T121" s="5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4"/>
      <c r="O122" s="4"/>
      <c r="P122" s="4"/>
      <c r="Q122" s="4"/>
      <c r="R122" s="1"/>
      <c r="S122" s="1"/>
      <c r="T122" s="5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4"/>
      <c r="O123" s="4"/>
      <c r="P123" s="4"/>
      <c r="Q123" s="4"/>
      <c r="R123" s="1"/>
      <c r="S123" s="1"/>
      <c r="T123" s="5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4"/>
      <c r="O124" s="4"/>
      <c r="P124" s="4"/>
      <c r="Q124" s="4"/>
      <c r="R124" s="1"/>
      <c r="S124" s="1"/>
      <c r="T124" s="5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4"/>
      <c r="O125" s="4"/>
      <c r="P125" s="4"/>
      <c r="Q125" s="4"/>
      <c r="R125" s="1"/>
      <c r="S125" s="1"/>
      <c r="T125" s="5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4"/>
      <c r="O126" s="4"/>
      <c r="P126" s="4"/>
      <c r="Q126" s="4"/>
      <c r="R126" s="1"/>
      <c r="S126" s="1"/>
      <c r="T126" s="5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4"/>
      <c r="O127" s="4"/>
      <c r="P127" s="4"/>
      <c r="Q127" s="4"/>
      <c r="R127" s="1"/>
      <c r="S127" s="1"/>
      <c r="T127" s="5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4"/>
      <c r="O128" s="4"/>
      <c r="P128" s="4"/>
      <c r="Q128" s="4"/>
      <c r="R128" s="1"/>
      <c r="S128" s="1"/>
      <c r="T128" s="5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4"/>
      <c r="O129" s="4"/>
      <c r="P129" s="4"/>
      <c r="Q129" s="4"/>
      <c r="R129" s="1"/>
      <c r="S129" s="1"/>
      <c r="T129" s="5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  <c r="O130" s="4"/>
      <c r="P130" s="4"/>
      <c r="Q130" s="4"/>
      <c r="R130" s="1"/>
      <c r="S130" s="1"/>
      <c r="T130" s="5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4"/>
      <c r="O131" s="4"/>
      <c r="P131" s="4"/>
      <c r="Q131" s="4"/>
      <c r="R131" s="1"/>
      <c r="S131" s="1"/>
      <c r="T131" s="5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4"/>
      <c r="O132" s="4"/>
      <c r="P132" s="4"/>
      <c r="Q132" s="4"/>
      <c r="R132" s="1"/>
      <c r="S132" s="1"/>
      <c r="T132" s="5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4"/>
      <c r="O133" s="4"/>
      <c r="P133" s="4"/>
      <c r="Q133" s="4"/>
      <c r="R133" s="1"/>
      <c r="S133" s="1"/>
      <c r="T133" s="5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4"/>
      <c r="O134" s="4"/>
      <c r="P134" s="4"/>
      <c r="Q134" s="4"/>
      <c r="R134" s="1"/>
      <c r="S134" s="1"/>
      <c r="T134" s="5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4"/>
      <c r="O135" s="4"/>
      <c r="P135" s="4"/>
      <c r="Q135" s="4"/>
      <c r="R135" s="1"/>
      <c r="S135" s="1"/>
      <c r="T135" s="5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4"/>
      <c r="O136" s="4"/>
      <c r="P136" s="4"/>
      <c r="Q136" s="4"/>
      <c r="R136" s="1"/>
      <c r="S136" s="1"/>
      <c r="T136" s="5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4"/>
      <c r="O137" s="4"/>
      <c r="P137" s="4"/>
      <c r="Q137" s="4"/>
      <c r="R137" s="1"/>
      <c r="S137" s="1"/>
      <c r="T137" s="5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4"/>
      <c r="O138" s="4"/>
      <c r="P138" s="4"/>
      <c r="Q138" s="4"/>
      <c r="R138" s="1"/>
      <c r="S138" s="1"/>
      <c r="T138" s="5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4"/>
      <c r="O139" s="4"/>
      <c r="P139" s="4"/>
      <c r="Q139" s="4"/>
      <c r="R139" s="1"/>
      <c r="S139" s="1"/>
      <c r="T139" s="5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4"/>
      <c r="O140" s="4"/>
      <c r="P140" s="4"/>
      <c r="Q140" s="4"/>
      <c r="R140" s="1"/>
      <c r="S140" s="1"/>
      <c r="T140" s="5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4"/>
      <c r="O141" s="4"/>
      <c r="P141" s="4"/>
      <c r="Q141" s="4"/>
      <c r="R141" s="1"/>
      <c r="S141" s="1"/>
      <c r="T141" s="5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4"/>
      <c r="O142" s="4"/>
      <c r="P142" s="4"/>
      <c r="Q142" s="4"/>
      <c r="R142" s="1"/>
      <c r="S142" s="1"/>
      <c r="T142" s="5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4"/>
      <c r="O143" s="4"/>
      <c r="P143" s="4"/>
      <c r="Q143" s="4"/>
      <c r="R143" s="1"/>
      <c r="S143" s="1"/>
      <c r="T143" s="5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4"/>
      <c r="O144" s="4"/>
      <c r="P144" s="4"/>
      <c r="Q144" s="4"/>
      <c r="R144" s="1"/>
      <c r="S144" s="1"/>
      <c r="T144" s="5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4"/>
      <c r="O145" s="4"/>
      <c r="P145" s="4"/>
      <c r="Q145" s="4"/>
      <c r="R145" s="1"/>
      <c r="S145" s="1"/>
      <c r="T145" s="5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4"/>
      <c r="O146" s="4"/>
      <c r="P146" s="4"/>
      <c r="Q146" s="4"/>
      <c r="R146" s="1"/>
      <c r="S146" s="1"/>
      <c r="T146" s="5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4"/>
      <c r="O147" s="4"/>
      <c r="P147" s="4"/>
      <c r="Q147" s="4"/>
      <c r="R147" s="1"/>
      <c r="S147" s="1"/>
      <c r="T147" s="5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4"/>
      <c r="O148" s="4"/>
      <c r="P148" s="4"/>
      <c r="Q148" s="4"/>
      <c r="R148" s="1"/>
      <c r="S148" s="1"/>
      <c r="T148" s="5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4"/>
      <c r="O149" s="4"/>
      <c r="P149" s="4"/>
      <c r="Q149" s="4"/>
      <c r="R149" s="1"/>
      <c r="S149" s="1"/>
      <c r="T149" s="5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4"/>
      <c r="O150" s="4"/>
      <c r="P150" s="4"/>
      <c r="Q150" s="4"/>
      <c r="R150" s="1"/>
      <c r="S150" s="1"/>
      <c r="T150" s="5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4"/>
      <c r="O151" s="4"/>
      <c r="P151" s="4"/>
      <c r="Q151" s="4"/>
      <c r="R151" s="1"/>
      <c r="S151" s="1"/>
      <c r="T151" s="5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4"/>
      <c r="O152" s="4"/>
      <c r="P152" s="4"/>
      <c r="Q152" s="4"/>
      <c r="R152" s="1"/>
      <c r="S152" s="1"/>
      <c r="T152" s="5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4"/>
      <c r="O153" s="4"/>
      <c r="P153" s="4"/>
      <c r="Q153" s="4"/>
      <c r="R153" s="1"/>
      <c r="S153" s="1"/>
      <c r="T153" s="5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4"/>
      <c r="O154" s="4"/>
      <c r="P154" s="4"/>
      <c r="Q154" s="4"/>
      <c r="R154" s="1"/>
      <c r="S154" s="1"/>
      <c r="T154" s="5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4"/>
      <c r="O155" s="4"/>
      <c r="P155" s="4"/>
      <c r="Q155" s="4"/>
      <c r="R155" s="1"/>
      <c r="S155" s="1"/>
      <c r="T155" s="5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4"/>
      <c r="O156" s="4"/>
      <c r="P156" s="4"/>
      <c r="Q156" s="4"/>
      <c r="R156" s="1"/>
      <c r="S156" s="1"/>
      <c r="T156" s="5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4"/>
      <c r="O157" s="4"/>
      <c r="P157" s="4"/>
      <c r="Q157" s="4"/>
      <c r="R157" s="1"/>
      <c r="S157" s="1"/>
      <c r="T157" s="5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4"/>
      <c r="O158" s="4"/>
      <c r="P158" s="4"/>
      <c r="Q158" s="4"/>
      <c r="R158" s="1"/>
      <c r="S158" s="1"/>
      <c r="T158" s="5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4"/>
      <c r="O159" s="4"/>
      <c r="P159" s="4"/>
      <c r="Q159" s="4"/>
      <c r="R159" s="1"/>
      <c r="S159" s="1"/>
      <c r="T159" s="5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  <c r="O160" s="4"/>
      <c r="P160" s="4"/>
      <c r="Q160" s="4"/>
      <c r="R160" s="1"/>
      <c r="S160" s="1"/>
      <c r="T160" s="5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4"/>
      <c r="O161" s="4"/>
      <c r="P161" s="4"/>
      <c r="Q161" s="4"/>
      <c r="R161" s="1"/>
      <c r="S161" s="1"/>
      <c r="T161" s="5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4"/>
      <c r="O162" s="4"/>
      <c r="P162" s="4"/>
      <c r="Q162" s="4"/>
      <c r="R162" s="1"/>
      <c r="S162" s="1"/>
      <c r="T162" s="5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/>
      <c r="O163" s="4"/>
      <c r="P163" s="4"/>
      <c r="Q163" s="4"/>
      <c r="R163" s="1"/>
      <c r="S163" s="1"/>
      <c r="T163" s="5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4"/>
      <c r="O164" s="4"/>
      <c r="P164" s="4"/>
      <c r="Q164" s="4"/>
      <c r="R164" s="1"/>
      <c r="S164" s="1"/>
      <c r="T164" s="5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4"/>
      <c r="O165" s="4"/>
      <c r="P165" s="4"/>
      <c r="Q165" s="4"/>
      <c r="R165" s="1"/>
      <c r="S165" s="1"/>
      <c r="T165" s="5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4"/>
      <c r="O166" s="4"/>
      <c r="P166" s="4"/>
      <c r="Q166" s="4"/>
      <c r="R166" s="1"/>
      <c r="S166" s="1"/>
      <c r="T166" s="5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4"/>
      <c r="O167" s="4"/>
      <c r="P167" s="4"/>
      <c r="Q167" s="4"/>
      <c r="R167" s="1"/>
      <c r="S167" s="1"/>
      <c r="T167" s="5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4"/>
      <c r="O168" s="4"/>
      <c r="P168" s="4"/>
      <c r="Q168" s="4"/>
      <c r="R168" s="1"/>
      <c r="S168" s="1"/>
      <c r="T168" s="5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4"/>
      <c r="O169" s="4"/>
      <c r="P169" s="4"/>
      <c r="Q169" s="4"/>
      <c r="R169" s="1"/>
      <c r="S169" s="1"/>
      <c r="T169" s="5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4"/>
      <c r="O170" s="4"/>
      <c r="P170" s="4"/>
      <c r="Q170" s="4"/>
      <c r="R170" s="1"/>
      <c r="S170" s="1"/>
      <c r="T170" s="5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4"/>
      <c r="O171" s="4"/>
      <c r="P171" s="4"/>
      <c r="Q171" s="4"/>
      <c r="R171" s="1"/>
      <c r="S171" s="1"/>
      <c r="T171" s="5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4"/>
      <c r="O172" s="4"/>
      <c r="P172" s="4"/>
      <c r="Q172" s="4"/>
      <c r="R172" s="1"/>
      <c r="S172" s="1"/>
      <c r="T172" s="5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4"/>
      <c r="O173" s="4"/>
      <c r="P173" s="4"/>
      <c r="Q173" s="4"/>
      <c r="R173" s="1"/>
      <c r="S173" s="1"/>
      <c r="T173" s="5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4"/>
      <c r="O174" s="4"/>
      <c r="P174" s="4"/>
      <c r="Q174" s="4"/>
      <c r="R174" s="1"/>
      <c r="S174" s="1"/>
      <c r="T174" s="5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4"/>
      <c r="O175" s="4"/>
      <c r="P175" s="4"/>
      <c r="Q175" s="4"/>
      <c r="R175" s="1"/>
      <c r="S175" s="1"/>
      <c r="T175" s="5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4"/>
      <c r="O176" s="4"/>
      <c r="P176" s="4"/>
      <c r="Q176" s="4"/>
      <c r="R176" s="1"/>
      <c r="S176" s="1"/>
      <c r="T176" s="5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4"/>
      <c r="O177" s="4"/>
      <c r="P177" s="4"/>
      <c r="Q177" s="4"/>
      <c r="R177" s="1"/>
      <c r="S177" s="1"/>
      <c r="T177" s="5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4"/>
      <c r="O178" s="4"/>
      <c r="P178" s="4"/>
      <c r="Q178" s="4"/>
      <c r="R178" s="1"/>
      <c r="S178" s="1"/>
      <c r="T178" s="5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4"/>
      <c r="O179" s="4"/>
      <c r="P179" s="4"/>
      <c r="Q179" s="4"/>
      <c r="R179" s="1"/>
      <c r="S179" s="1"/>
      <c r="T179" s="5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4"/>
      <c r="O180" s="4"/>
      <c r="P180" s="4"/>
      <c r="Q180" s="4"/>
      <c r="R180" s="1"/>
      <c r="S180" s="1"/>
      <c r="T180" s="5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4"/>
      <c r="O181" s="4"/>
      <c r="P181" s="4"/>
      <c r="Q181" s="4"/>
      <c r="R181" s="1"/>
      <c r="S181" s="1"/>
      <c r="T181" s="5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4"/>
      <c r="O182" s="4"/>
      <c r="P182" s="4"/>
      <c r="Q182" s="4"/>
      <c r="R182" s="1"/>
      <c r="S182" s="1"/>
      <c r="T182" s="5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4"/>
      <c r="O183" s="4"/>
      <c r="P183" s="4"/>
      <c r="Q183" s="4"/>
      <c r="R183" s="1"/>
      <c r="S183" s="1"/>
      <c r="T183" s="5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4"/>
      <c r="O184" s="4"/>
      <c r="P184" s="4"/>
      <c r="Q184" s="4"/>
      <c r="R184" s="1"/>
      <c r="S184" s="1"/>
      <c r="T184" s="5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4"/>
      <c r="O185" s="4"/>
      <c r="P185" s="4"/>
      <c r="Q185" s="4"/>
      <c r="R185" s="1"/>
      <c r="S185" s="1"/>
      <c r="T185" s="5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4"/>
      <c r="O186" s="4"/>
      <c r="P186" s="4"/>
      <c r="Q186" s="4"/>
      <c r="R186" s="1"/>
      <c r="S186" s="1"/>
      <c r="T186" s="5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4"/>
      <c r="O187" s="4"/>
      <c r="P187" s="4"/>
      <c r="Q187" s="4"/>
      <c r="R187" s="1"/>
      <c r="S187" s="1"/>
      <c r="T187" s="5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4"/>
      <c r="O188" s="4"/>
      <c r="P188" s="4"/>
      <c r="Q188" s="4"/>
      <c r="R188" s="1"/>
      <c r="S188" s="1"/>
      <c r="T188" s="5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4"/>
      <c r="O189" s="4"/>
      <c r="P189" s="4"/>
      <c r="Q189" s="4"/>
      <c r="R189" s="1"/>
      <c r="S189" s="1"/>
      <c r="T189" s="5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4"/>
      <c r="O190" s="4"/>
      <c r="P190" s="4"/>
      <c r="Q190" s="4"/>
      <c r="R190" s="1"/>
      <c r="S190" s="1"/>
      <c r="T190" s="5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4"/>
      <c r="O191" s="4"/>
      <c r="P191" s="4"/>
      <c r="Q191" s="4"/>
      <c r="R191" s="1"/>
      <c r="S191" s="1"/>
      <c r="T191" s="5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4"/>
      <c r="O192" s="4"/>
      <c r="P192" s="4"/>
      <c r="Q192" s="4"/>
      <c r="R192" s="1"/>
      <c r="S192" s="1"/>
      <c r="T192" s="5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4"/>
      <c r="O193" s="4"/>
      <c r="P193" s="4"/>
      <c r="Q193" s="4"/>
      <c r="R193" s="1"/>
      <c r="S193" s="1"/>
      <c r="T193" s="5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4"/>
      <c r="O194" s="4"/>
      <c r="P194" s="4"/>
      <c r="Q194" s="4"/>
      <c r="R194" s="1"/>
      <c r="S194" s="1"/>
      <c r="T194" s="5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4"/>
      <c r="O195" s="4"/>
      <c r="P195" s="4"/>
      <c r="Q195" s="4"/>
      <c r="R195" s="1"/>
      <c r="S195" s="1"/>
      <c r="T195" s="5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4"/>
      <c r="O196" s="4"/>
      <c r="P196" s="4"/>
      <c r="Q196" s="4"/>
      <c r="R196" s="1"/>
      <c r="S196" s="1"/>
      <c r="T196" s="5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4"/>
      <c r="O197" s="4"/>
      <c r="P197" s="4"/>
      <c r="Q197" s="4"/>
      <c r="R197" s="1"/>
      <c r="S197" s="1"/>
      <c r="T197" s="5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  <c r="O198" s="4"/>
      <c r="P198" s="4"/>
      <c r="Q198" s="4"/>
      <c r="R198" s="1"/>
      <c r="S198" s="1"/>
      <c r="T198" s="5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4"/>
      <c r="O199" s="4"/>
      <c r="P199" s="4"/>
      <c r="Q199" s="4"/>
      <c r="R199" s="1"/>
      <c r="S199" s="1"/>
      <c r="T199" s="5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4"/>
      <c r="O200" s="4"/>
      <c r="P200" s="4"/>
      <c r="Q200" s="4"/>
      <c r="R200" s="1"/>
      <c r="S200" s="1"/>
      <c r="T200" s="5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4"/>
      <c r="O201" s="4"/>
      <c r="P201" s="4"/>
      <c r="Q201" s="4"/>
      <c r="R201" s="1"/>
      <c r="S201" s="1"/>
      <c r="T201" s="5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4"/>
      <c r="O202" s="4"/>
      <c r="P202" s="4"/>
      <c r="Q202" s="4"/>
      <c r="R202" s="1"/>
      <c r="S202" s="1"/>
      <c r="T202" s="5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4"/>
      <c r="O203" s="4"/>
      <c r="P203" s="4"/>
      <c r="Q203" s="4"/>
      <c r="R203" s="1"/>
      <c r="S203" s="1"/>
      <c r="T203" s="5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4"/>
      <c r="O204" s="4"/>
      <c r="P204" s="4"/>
      <c r="Q204" s="4"/>
      <c r="R204" s="1"/>
      <c r="S204" s="1"/>
      <c r="T204" s="5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4"/>
      <c r="O205" s="4"/>
      <c r="P205" s="4"/>
      <c r="Q205" s="4"/>
      <c r="R205" s="1"/>
      <c r="S205" s="1"/>
      <c r="T205" s="5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4"/>
      <c r="O206" s="4"/>
      <c r="P206" s="4"/>
      <c r="Q206" s="4"/>
      <c r="R206" s="1"/>
      <c r="S206" s="1"/>
      <c r="T206" s="5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4"/>
      <c r="O207" s="4"/>
      <c r="P207" s="4"/>
      <c r="Q207" s="4"/>
      <c r="R207" s="1"/>
      <c r="S207" s="1"/>
      <c r="T207" s="5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4"/>
      <c r="O208" s="4"/>
      <c r="P208" s="4"/>
      <c r="Q208" s="4"/>
      <c r="R208" s="1"/>
      <c r="S208" s="1"/>
      <c r="T208" s="5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4"/>
      <c r="O209" s="4"/>
      <c r="P209" s="4"/>
      <c r="Q209" s="4"/>
      <c r="R209" s="1"/>
      <c r="S209" s="1"/>
      <c r="T209" s="5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4"/>
      <c r="O210" s="4"/>
      <c r="P210" s="4"/>
      <c r="Q210" s="4"/>
      <c r="R210" s="1"/>
      <c r="S210" s="1"/>
      <c r="T210" s="5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4"/>
      <c r="O211" s="4"/>
      <c r="P211" s="4"/>
      <c r="Q211" s="4"/>
      <c r="R211" s="1"/>
      <c r="S211" s="1"/>
      <c r="T211" s="5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4"/>
      <c r="O212" s="4"/>
      <c r="P212" s="4"/>
      <c r="Q212" s="4"/>
      <c r="R212" s="1"/>
      <c r="S212" s="1"/>
      <c r="T212" s="5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4"/>
      <c r="O213" s="4"/>
      <c r="P213" s="4"/>
      <c r="Q213" s="4"/>
      <c r="R213" s="1"/>
      <c r="S213" s="1"/>
      <c r="T213" s="5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4"/>
      <c r="O214" s="4"/>
      <c r="P214" s="4"/>
      <c r="Q214" s="4"/>
      <c r="R214" s="1"/>
      <c r="S214" s="1"/>
      <c r="T214" s="5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4"/>
      <c r="O215" s="4"/>
      <c r="P215" s="4"/>
      <c r="Q215" s="4"/>
      <c r="R215" s="1"/>
      <c r="S215" s="1"/>
      <c r="T215" s="5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4"/>
      <c r="O216" s="4"/>
      <c r="P216" s="4"/>
      <c r="Q216" s="4"/>
      <c r="R216" s="1"/>
      <c r="S216" s="1"/>
      <c r="T216" s="5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4"/>
      <c r="O217" s="4"/>
      <c r="P217" s="4"/>
      <c r="Q217" s="4"/>
      <c r="R217" s="1"/>
      <c r="S217" s="1"/>
      <c r="T217" s="5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4"/>
      <c r="O218" s="4"/>
      <c r="P218" s="4"/>
      <c r="Q218" s="4"/>
      <c r="R218" s="1"/>
      <c r="S218" s="1"/>
      <c r="T218" s="5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4"/>
      <c r="O219" s="4"/>
      <c r="P219" s="4"/>
      <c r="Q219" s="4"/>
      <c r="R219" s="1"/>
      <c r="S219" s="1"/>
      <c r="T219" s="5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4"/>
      <c r="O220" s="4"/>
      <c r="P220" s="4"/>
      <c r="Q220" s="4"/>
      <c r="R220" s="1"/>
      <c r="S220" s="1"/>
      <c r="T220" s="5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4"/>
      <c r="O221" s="4"/>
      <c r="P221" s="4"/>
      <c r="Q221" s="4"/>
      <c r="R221" s="1"/>
      <c r="S221" s="1"/>
      <c r="T221" s="5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4"/>
      <c r="O222" s="4"/>
      <c r="P222" s="4"/>
      <c r="Q222" s="4"/>
      <c r="R222" s="1"/>
      <c r="S222" s="1"/>
      <c r="T222" s="5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4"/>
      <c r="O223" s="4"/>
      <c r="P223" s="4"/>
      <c r="Q223" s="4"/>
      <c r="R223" s="1"/>
      <c r="S223" s="1"/>
      <c r="T223" s="5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4"/>
      <c r="O224" s="4"/>
      <c r="P224" s="4"/>
      <c r="Q224" s="4"/>
      <c r="R224" s="1"/>
      <c r="S224" s="1"/>
      <c r="T224" s="5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4"/>
      <c r="O225" s="4"/>
      <c r="P225" s="4"/>
      <c r="Q225" s="4"/>
      <c r="R225" s="1"/>
      <c r="S225" s="1"/>
      <c r="T225" s="5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4"/>
      <c r="O226" s="4"/>
      <c r="P226" s="4"/>
      <c r="Q226" s="4"/>
      <c r="R226" s="1"/>
      <c r="S226" s="1"/>
      <c r="T226" s="5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4"/>
      <c r="O227" s="4"/>
      <c r="P227" s="4"/>
      <c r="Q227" s="4"/>
      <c r="R227" s="1"/>
      <c r="S227" s="1"/>
      <c r="T227" s="5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4"/>
      <c r="O228" s="4"/>
      <c r="P228" s="4"/>
      <c r="Q228" s="4"/>
      <c r="R228" s="1"/>
      <c r="S228" s="1"/>
      <c r="T228" s="5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4"/>
      <c r="O229" s="4"/>
      <c r="P229" s="4"/>
      <c r="Q229" s="4"/>
      <c r="R229" s="1"/>
      <c r="S229" s="1"/>
      <c r="T229" s="5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4"/>
      <c r="O230" s="4"/>
      <c r="P230" s="4"/>
      <c r="Q230" s="4"/>
      <c r="R230" s="1"/>
      <c r="S230" s="1"/>
      <c r="T230" s="5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4"/>
      <c r="O231" s="4"/>
      <c r="P231" s="4"/>
      <c r="Q231" s="4"/>
      <c r="R231" s="1"/>
      <c r="S231" s="1"/>
      <c r="T231" s="5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4"/>
      <c r="O232" s="4"/>
      <c r="P232" s="4"/>
      <c r="Q232" s="4"/>
      <c r="R232" s="1"/>
      <c r="S232" s="1"/>
      <c r="T232" s="5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4"/>
      <c r="O233" s="4"/>
      <c r="P233" s="4"/>
      <c r="Q233" s="4"/>
      <c r="R233" s="1"/>
      <c r="S233" s="1"/>
      <c r="T233" s="5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4"/>
      <c r="O234" s="4"/>
      <c r="P234" s="4"/>
      <c r="Q234" s="4"/>
      <c r="R234" s="1"/>
      <c r="S234" s="1"/>
      <c r="T234" s="5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4"/>
      <c r="O235" s="4"/>
      <c r="P235" s="4"/>
      <c r="Q235" s="4"/>
      <c r="R235" s="1"/>
      <c r="S235" s="1"/>
      <c r="T235" s="5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4"/>
      <c r="O236" s="4"/>
      <c r="P236" s="4"/>
      <c r="Q236" s="4"/>
      <c r="R236" s="1"/>
      <c r="S236" s="1"/>
      <c r="T236" s="5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4"/>
      <c r="O237" s="4"/>
      <c r="P237" s="4"/>
      <c r="Q237" s="4"/>
      <c r="R237" s="1"/>
      <c r="S237" s="1"/>
      <c r="T237" s="5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4"/>
      <c r="O238" s="4"/>
      <c r="P238" s="4"/>
      <c r="Q238" s="4"/>
      <c r="R238" s="1"/>
      <c r="S238" s="1"/>
      <c r="T238" s="5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4"/>
      <c r="O239" s="4"/>
      <c r="P239" s="4"/>
      <c r="Q239" s="4"/>
      <c r="R239" s="1"/>
      <c r="S239" s="1"/>
      <c r="T239" s="5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4"/>
      <c r="O240" s="4"/>
      <c r="P240" s="4"/>
      <c r="Q240" s="4"/>
      <c r="R240" s="1"/>
      <c r="S240" s="1"/>
      <c r="T240" s="5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4"/>
      <c r="O241" s="4"/>
      <c r="P241" s="4"/>
      <c r="Q241" s="4"/>
      <c r="R241" s="1"/>
      <c r="S241" s="1"/>
      <c r="T241" s="5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4"/>
      <c r="O242" s="4"/>
      <c r="P242" s="4"/>
      <c r="Q242" s="4"/>
      <c r="R242" s="1"/>
      <c r="S242" s="1"/>
      <c r="T242" s="5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4"/>
      <c r="O243" s="4"/>
      <c r="P243" s="4"/>
      <c r="Q243" s="4"/>
      <c r="R243" s="1"/>
      <c r="S243" s="1"/>
      <c r="T243" s="5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4"/>
      <c r="O244" s="4"/>
      <c r="P244" s="4"/>
      <c r="Q244" s="4"/>
      <c r="R244" s="1"/>
      <c r="S244" s="1"/>
      <c r="T244" s="5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4"/>
      <c r="O245" s="4"/>
      <c r="P245" s="4"/>
      <c r="Q245" s="4"/>
      <c r="R245" s="1"/>
      <c r="S245" s="1"/>
      <c r="T245" s="5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4"/>
      <c r="O246" s="4"/>
      <c r="P246" s="4"/>
      <c r="Q246" s="4"/>
      <c r="R246" s="1"/>
      <c r="S246" s="1"/>
      <c r="T246" s="5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4"/>
      <c r="O247" s="4"/>
      <c r="P247" s="4"/>
      <c r="Q247" s="4"/>
      <c r="R247" s="1"/>
      <c r="S247" s="1"/>
      <c r="T247" s="5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4"/>
      <c r="O248" s="4"/>
      <c r="P248" s="4"/>
      <c r="Q248" s="4"/>
      <c r="R248" s="1"/>
      <c r="S248" s="1"/>
      <c r="T248" s="5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4"/>
      <c r="O249" s="4"/>
      <c r="P249" s="4"/>
      <c r="Q249" s="4"/>
      <c r="R249" s="1"/>
      <c r="S249" s="1"/>
      <c r="T249" s="5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4"/>
      <c r="O250" s="4"/>
      <c r="P250" s="4"/>
      <c r="Q250" s="4"/>
      <c r="R250" s="1"/>
      <c r="S250" s="1"/>
      <c r="T250" s="5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4"/>
      <c r="O251" s="4"/>
      <c r="P251" s="4"/>
      <c r="Q251" s="4"/>
      <c r="R251" s="1"/>
      <c r="S251" s="1"/>
      <c r="T251" s="5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4"/>
      <c r="O252" s="4"/>
      <c r="P252" s="4"/>
      <c r="Q252" s="4"/>
      <c r="R252" s="1"/>
      <c r="S252" s="1"/>
      <c r="T252" s="5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4"/>
      <c r="O253" s="4"/>
      <c r="P253" s="4"/>
      <c r="Q253" s="4"/>
      <c r="R253" s="1"/>
      <c r="S253" s="1"/>
      <c r="T253" s="5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4"/>
      <c r="O254" s="4"/>
      <c r="P254" s="4"/>
      <c r="Q254" s="4"/>
      <c r="R254" s="1"/>
      <c r="S254" s="1"/>
      <c r="T254" s="5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4"/>
      <c r="O255" s="4"/>
      <c r="P255" s="4"/>
      <c r="Q255" s="4"/>
      <c r="R255" s="1"/>
      <c r="S255" s="1"/>
      <c r="T255" s="5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4"/>
      <c r="O256" s="4"/>
      <c r="P256" s="4"/>
      <c r="Q256" s="4"/>
      <c r="R256" s="1"/>
      <c r="S256" s="1"/>
      <c r="T256" s="5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4"/>
      <c r="O257" s="4"/>
      <c r="P257" s="4"/>
      <c r="Q257" s="4"/>
      <c r="R257" s="1"/>
      <c r="S257" s="1"/>
      <c r="T257" s="5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4"/>
      <c r="O258" s="4"/>
      <c r="P258" s="4"/>
      <c r="Q258" s="4"/>
      <c r="R258" s="1"/>
      <c r="S258" s="1"/>
      <c r="T258" s="5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4"/>
      <c r="O259" s="4"/>
      <c r="P259" s="4"/>
      <c r="Q259" s="4"/>
      <c r="R259" s="1"/>
      <c r="S259" s="1"/>
      <c r="T259" s="5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4"/>
      <c r="O260" s="4"/>
      <c r="P260" s="4"/>
      <c r="Q260" s="4"/>
      <c r="R260" s="1"/>
      <c r="S260" s="1"/>
      <c r="T260" s="5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4"/>
      <c r="O261" s="4"/>
      <c r="P261" s="4"/>
      <c r="Q261" s="4"/>
      <c r="R261" s="1"/>
      <c r="S261" s="1"/>
      <c r="T261" s="5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4"/>
      <c r="O262" s="4"/>
      <c r="P262" s="4"/>
      <c r="Q262" s="4"/>
      <c r="R262" s="1"/>
      <c r="S262" s="1"/>
      <c r="T262" s="5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4"/>
      <c r="O263" s="4"/>
      <c r="P263" s="4"/>
      <c r="Q263" s="4"/>
      <c r="R263" s="1"/>
      <c r="S263" s="1"/>
      <c r="T263" s="5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4"/>
      <c r="O264" s="4"/>
      <c r="P264" s="4"/>
      <c r="Q264" s="4"/>
      <c r="R264" s="1"/>
      <c r="S264" s="1"/>
      <c r="T264" s="5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4"/>
      <c r="O265" s="4"/>
      <c r="P265" s="4"/>
      <c r="Q265" s="4"/>
      <c r="R265" s="1"/>
      <c r="S265" s="1"/>
      <c r="T265" s="5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4"/>
      <c r="O266" s="4"/>
      <c r="P266" s="4"/>
      <c r="Q266" s="4"/>
      <c r="R266" s="1"/>
      <c r="S266" s="1"/>
      <c r="T266" s="5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4"/>
      <c r="O267" s="4"/>
      <c r="P267" s="4"/>
      <c r="Q267" s="4"/>
      <c r="R267" s="1"/>
      <c r="S267" s="1"/>
      <c r="T267" s="5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4"/>
      <c r="O268" s="4"/>
      <c r="P268" s="4"/>
      <c r="Q268" s="4"/>
      <c r="R268" s="1"/>
      <c r="S268" s="1"/>
      <c r="T268" s="5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4"/>
      <c r="O269" s="4"/>
      <c r="P269" s="4"/>
      <c r="Q269" s="4"/>
      <c r="R269" s="1"/>
      <c r="S269" s="1"/>
      <c r="T269" s="5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4"/>
      <c r="O270" s="4"/>
      <c r="P270" s="4"/>
      <c r="Q270" s="4"/>
      <c r="R270" s="1"/>
      <c r="S270" s="1"/>
      <c r="T270" s="5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4"/>
      <c r="O271" s="4"/>
      <c r="P271" s="4"/>
      <c r="Q271" s="4"/>
      <c r="R271" s="1"/>
      <c r="S271" s="1"/>
      <c r="T271" s="5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4"/>
      <c r="O272" s="4"/>
      <c r="P272" s="4"/>
      <c r="Q272" s="4"/>
      <c r="R272" s="1"/>
      <c r="S272" s="1"/>
      <c r="T272" s="5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4"/>
      <c r="O273" s="4"/>
      <c r="P273" s="4"/>
      <c r="Q273" s="4"/>
      <c r="R273" s="1"/>
      <c r="S273" s="1"/>
      <c r="T273" s="5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4"/>
      <c r="O274" s="4"/>
      <c r="P274" s="4"/>
      <c r="Q274" s="4"/>
      <c r="R274" s="1"/>
      <c r="S274" s="1"/>
      <c r="T274" s="5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4"/>
      <c r="O275" s="4"/>
      <c r="P275" s="4"/>
      <c r="Q275" s="4"/>
      <c r="R275" s="1"/>
      <c r="S275" s="1"/>
      <c r="T275" s="5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4"/>
      <c r="O276" s="4"/>
      <c r="P276" s="4"/>
      <c r="Q276" s="4"/>
      <c r="R276" s="1"/>
      <c r="S276" s="1"/>
      <c r="T276" s="5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4"/>
      <c r="O277" s="4"/>
      <c r="P277" s="4"/>
      <c r="Q277" s="4"/>
      <c r="R277" s="1"/>
      <c r="S277" s="1"/>
      <c r="T277" s="5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4"/>
      <c r="O278" s="4"/>
      <c r="P278" s="4"/>
      <c r="Q278" s="4"/>
      <c r="R278" s="1"/>
      <c r="S278" s="1"/>
      <c r="T278" s="5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4"/>
      <c r="O279" s="4"/>
      <c r="P279" s="4"/>
      <c r="Q279" s="4"/>
      <c r="R279" s="1"/>
      <c r="S279" s="1"/>
      <c r="T279" s="5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4"/>
      <c r="O280" s="4"/>
      <c r="P280" s="4"/>
      <c r="Q280" s="4"/>
      <c r="R280" s="1"/>
      <c r="S280" s="1"/>
      <c r="T280" s="5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4"/>
      <c r="O281" s="4"/>
      <c r="P281" s="4"/>
      <c r="Q281" s="4"/>
      <c r="R281" s="1"/>
      <c r="S281" s="1"/>
      <c r="T281" s="5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4"/>
      <c r="O282" s="4"/>
      <c r="P282" s="4"/>
      <c r="Q282" s="4"/>
      <c r="R282" s="1"/>
      <c r="S282" s="1"/>
      <c r="T282" s="5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4"/>
      <c r="O283" s="4"/>
      <c r="P283" s="4"/>
      <c r="Q283" s="4"/>
      <c r="R283" s="1"/>
      <c r="S283" s="1"/>
      <c r="T283" s="5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4"/>
      <c r="O284" s="4"/>
      <c r="P284" s="4"/>
      <c r="Q284" s="4"/>
      <c r="R284" s="1"/>
      <c r="S284" s="1"/>
      <c r="T284" s="5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4"/>
      <c r="O285" s="4"/>
      <c r="P285" s="4"/>
      <c r="Q285" s="4"/>
      <c r="R285" s="1"/>
      <c r="S285" s="1"/>
      <c r="T285" s="5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4"/>
      <c r="O286" s="4"/>
      <c r="P286" s="4"/>
      <c r="Q286" s="4"/>
      <c r="R286" s="1"/>
      <c r="S286" s="1"/>
      <c r="T286" s="5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4"/>
      <c r="O287" s="4"/>
      <c r="P287" s="4"/>
      <c r="Q287" s="4"/>
      <c r="R287" s="1"/>
      <c r="S287" s="1"/>
      <c r="T287" s="5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4"/>
      <c r="O288" s="4"/>
      <c r="P288" s="4"/>
      <c r="Q288" s="4"/>
      <c r="R288" s="1"/>
      <c r="S288" s="1"/>
      <c r="T288" s="5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4"/>
      <c r="O289" s="4"/>
      <c r="P289" s="4"/>
      <c r="Q289" s="4"/>
      <c r="R289" s="1"/>
      <c r="S289" s="1"/>
      <c r="T289" s="5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4"/>
      <c r="O290" s="4"/>
      <c r="P290" s="4"/>
      <c r="Q290" s="4"/>
      <c r="R290" s="1"/>
      <c r="S290" s="1"/>
      <c r="T290" s="5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4"/>
      <c r="O291" s="4"/>
      <c r="P291" s="4"/>
      <c r="Q291" s="4"/>
      <c r="R291" s="1"/>
      <c r="S291" s="1"/>
      <c r="T291" s="5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4"/>
      <c r="O292" s="4"/>
      <c r="P292" s="4"/>
      <c r="Q292" s="4"/>
      <c r="R292" s="1"/>
      <c r="S292" s="1"/>
      <c r="T292" s="5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4"/>
      <c r="O293" s="4"/>
      <c r="P293" s="4"/>
      <c r="Q293" s="4"/>
      <c r="R293" s="1"/>
      <c r="S293" s="1"/>
      <c r="T293" s="5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4"/>
      <c r="O294" s="4"/>
      <c r="P294" s="4"/>
      <c r="Q294" s="4"/>
      <c r="R294" s="1"/>
      <c r="S294" s="1"/>
      <c r="T294" s="5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4"/>
      <c r="O295" s="4"/>
      <c r="P295" s="4"/>
      <c r="Q295" s="4"/>
      <c r="R295" s="1"/>
      <c r="S295" s="1"/>
      <c r="T295" s="5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4"/>
      <c r="O296" s="4"/>
      <c r="P296" s="4"/>
      <c r="Q296" s="4"/>
      <c r="R296" s="1"/>
      <c r="S296" s="1"/>
      <c r="T296" s="5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4"/>
      <c r="O297" s="4"/>
      <c r="P297" s="4"/>
      <c r="Q297" s="4"/>
      <c r="R297" s="1"/>
      <c r="S297" s="1"/>
      <c r="T297" s="5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4"/>
      <c r="O298" s="4"/>
      <c r="P298" s="4"/>
      <c r="Q298" s="4"/>
      <c r="R298" s="1"/>
      <c r="S298" s="1"/>
      <c r="T298" s="5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4"/>
      <c r="O299" s="4"/>
      <c r="P299" s="4"/>
      <c r="Q299" s="4"/>
      <c r="R299" s="1"/>
      <c r="S299" s="1"/>
      <c r="T299" s="5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4"/>
      <c r="O300" s="4"/>
      <c r="P300" s="4"/>
      <c r="Q300" s="4"/>
      <c r="R300" s="1"/>
      <c r="S300" s="1"/>
      <c r="T300" s="5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4"/>
      <c r="O301" s="4"/>
      <c r="P301" s="4"/>
      <c r="Q301" s="4"/>
      <c r="R301" s="1"/>
      <c r="S301" s="1"/>
      <c r="T301" s="5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4"/>
      <c r="O302" s="4"/>
      <c r="P302" s="4"/>
      <c r="Q302" s="4"/>
      <c r="R302" s="1"/>
      <c r="S302" s="1"/>
      <c r="T302" s="5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4"/>
      <c r="O303" s="4"/>
      <c r="P303" s="4"/>
      <c r="Q303" s="4"/>
      <c r="R303" s="1"/>
      <c r="S303" s="1"/>
      <c r="T303" s="5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4"/>
      <c r="O304" s="4"/>
      <c r="P304" s="4"/>
      <c r="Q304" s="4"/>
      <c r="R304" s="1"/>
      <c r="S304" s="1"/>
      <c r="T304" s="5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4"/>
      <c r="O305" s="4"/>
      <c r="P305" s="4"/>
      <c r="Q305" s="4"/>
      <c r="R305" s="1"/>
      <c r="S305" s="1"/>
      <c r="T305" s="5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4"/>
      <c r="O306" s="4"/>
      <c r="P306" s="4"/>
      <c r="Q306" s="4"/>
      <c r="R306" s="1"/>
      <c r="S306" s="1"/>
      <c r="T306" s="5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4"/>
      <c r="O307" s="4"/>
      <c r="P307" s="4"/>
      <c r="Q307" s="4"/>
      <c r="R307" s="1"/>
      <c r="S307" s="1"/>
      <c r="T307" s="5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4"/>
      <c r="O308" s="4"/>
      <c r="P308" s="4"/>
      <c r="Q308" s="4"/>
      <c r="R308" s="1"/>
      <c r="S308" s="1"/>
      <c r="T308" s="5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4"/>
      <c r="O309" s="4"/>
      <c r="P309" s="4"/>
      <c r="Q309" s="4"/>
      <c r="R309" s="1"/>
      <c r="S309" s="1"/>
      <c r="T309" s="5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4"/>
      <c r="O310" s="4"/>
      <c r="P310" s="4"/>
      <c r="Q310" s="4"/>
      <c r="R310" s="1"/>
      <c r="S310" s="1"/>
      <c r="T310" s="5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4"/>
      <c r="O311" s="4"/>
      <c r="P311" s="4"/>
      <c r="Q311" s="4"/>
      <c r="R311" s="1"/>
      <c r="S311" s="1"/>
      <c r="T311" s="5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4"/>
      <c r="O312" s="4"/>
      <c r="P312" s="4"/>
      <c r="Q312" s="4"/>
      <c r="R312" s="1"/>
      <c r="S312" s="1"/>
      <c r="T312" s="5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4"/>
      <c r="O313" s="4"/>
      <c r="P313" s="4"/>
      <c r="Q313" s="4"/>
      <c r="R313" s="1"/>
      <c r="S313" s="1"/>
      <c r="T313" s="5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4"/>
      <c r="O314" s="4"/>
      <c r="P314" s="4"/>
      <c r="Q314" s="4"/>
      <c r="R314" s="1"/>
      <c r="S314" s="1"/>
      <c r="T314" s="5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4"/>
      <c r="O315" s="4"/>
      <c r="P315" s="4"/>
      <c r="Q315" s="4"/>
      <c r="R315" s="1"/>
      <c r="S315" s="1"/>
      <c r="T315" s="5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4"/>
      <c r="O316" s="4"/>
      <c r="P316" s="4"/>
      <c r="Q316" s="4"/>
      <c r="R316" s="1"/>
      <c r="S316" s="1"/>
      <c r="T316" s="5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4"/>
      <c r="O317" s="4"/>
      <c r="P317" s="4"/>
      <c r="Q317" s="4"/>
      <c r="R317" s="1"/>
      <c r="S317" s="1"/>
      <c r="T317" s="5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4"/>
      <c r="O318" s="4"/>
      <c r="P318" s="4"/>
      <c r="Q318" s="4"/>
      <c r="R318" s="1"/>
      <c r="S318" s="1"/>
      <c r="T318" s="5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4"/>
      <c r="O319" s="4"/>
      <c r="P319" s="4"/>
      <c r="Q319" s="4"/>
      <c r="R319" s="1"/>
      <c r="S319" s="1"/>
      <c r="T319" s="5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4"/>
      <c r="O320" s="4"/>
      <c r="P320" s="4"/>
      <c r="Q320" s="4"/>
      <c r="R320" s="1"/>
      <c r="S320" s="1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4"/>
      <c r="O334" s="4"/>
      <c r="P334" s="4"/>
      <c r="Q334" s="4"/>
      <c r="R334" s="1"/>
      <c r="S334" s="1"/>
      <c r="T334" s="5"/>
    </row>
    <row r="335" spans="2:20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4"/>
      <c r="O335" s="4"/>
      <c r="P335" s="4"/>
      <c r="Q335" s="4"/>
      <c r="R335" s="1"/>
      <c r="S335" s="1"/>
      <c r="T335" s="5"/>
    </row>
    <row r="336" spans="2:20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4"/>
      <c r="O336" s="4"/>
      <c r="P336" s="4"/>
      <c r="Q336" s="4"/>
      <c r="R336" s="1"/>
      <c r="S336" s="1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/>
      <c r="O342" s="4"/>
      <c r="P342" s="4"/>
      <c r="Q342" s="4"/>
      <c r="R342" s="1"/>
      <c r="S342" s="1"/>
      <c r="T342" s="5"/>
    </row>
    <row r="343" spans="2:20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/>
      <c r="O343" s="4"/>
      <c r="P343" s="4"/>
      <c r="Q343" s="4"/>
      <c r="R343" s="1"/>
      <c r="S343" s="1"/>
      <c r="T343" s="5"/>
    </row>
  </sheetData>
  <mergeCells count="14">
    <mergeCell ref="S17:S31"/>
    <mergeCell ref="T17:T31"/>
    <mergeCell ref="R15:T15"/>
    <mergeCell ref="R17:R31"/>
    <mergeCell ref="F5:M5"/>
    <mergeCell ref="F6:M6"/>
    <mergeCell ref="F7:M7"/>
    <mergeCell ref="F8:M8"/>
    <mergeCell ref="N14:T14"/>
    <mergeCell ref="T6:T12"/>
    <mergeCell ref="F9:M9"/>
    <mergeCell ref="F10:M10"/>
    <mergeCell ref="F11:M11"/>
    <mergeCell ref="F12:M12"/>
  </mergeCells>
  <phoneticPr fontId="18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T165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1.285156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7" width="7" style="2" customWidth="1"/>
    <col min="8" max="8" width="7.42578125" style="2" customWidth="1"/>
    <col min="9" max="9" width="5.140625" style="2" customWidth="1"/>
    <col min="10" max="10" width="6.7109375" style="2" customWidth="1"/>
    <col min="11" max="11" width="5.140625" style="2" customWidth="1"/>
    <col min="12" max="13" width="7.425781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42578125" style="2" customWidth="1"/>
    <col min="20" max="20" width="12.85546875" style="2" customWidth="1"/>
    <col min="21" max="21" width="3.140625" style="1" customWidth="1"/>
    <col min="22" max="16384" width="11.42578125" style="1"/>
  </cols>
  <sheetData>
    <row r="1" spans="1:20" s="86" customFormat="1" ht="50.25" customHeight="1">
      <c r="A1" s="6"/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/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166</v>
      </c>
      <c r="S2" s="342" t="s">
        <v>167</v>
      </c>
      <c r="T2" s="81"/>
    </row>
    <row r="3" spans="1:20" ht="15.75">
      <c r="A3" s="6"/>
      <c r="B3" s="46" t="s">
        <v>168</v>
      </c>
      <c r="C3" s="84"/>
      <c r="D3" s="84"/>
      <c r="E3" s="84"/>
      <c r="F3" s="83"/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/>
      <c r="B4" s="49"/>
    </row>
    <row r="5" spans="1:20" s="48" customFormat="1" ht="13.35" customHeight="1">
      <c r="A5" s="61"/>
      <c r="B5" s="71"/>
      <c r="C5" s="70" t="s">
        <v>169</v>
      </c>
      <c r="D5" s="69" t="s">
        <v>79</v>
      </c>
      <c r="E5" s="112"/>
      <c r="F5" s="112"/>
      <c r="G5" s="112"/>
      <c r="H5" s="387" t="s">
        <v>170</v>
      </c>
      <c r="I5" s="387"/>
      <c r="J5" s="387"/>
      <c r="K5" s="387"/>
      <c r="L5" s="387"/>
      <c r="M5" s="387"/>
      <c r="N5" s="387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2.1" customHeight="1">
      <c r="A6" s="6"/>
      <c r="B6" s="80"/>
      <c r="C6" s="79"/>
      <c r="D6" s="78"/>
      <c r="E6" s="345" t="s">
        <v>84</v>
      </c>
      <c r="F6" s="113"/>
      <c r="G6" s="113"/>
      <c r="H6" s="389" t="s">
        <v>171</v>
      </c>
      <c r="I6" s="389"/>
      <c r="J6" s="389"/>
      <c r="K6" s="389"/>
      <c r="L6" s="389"/>
      <c r="M6" s="389"/>
      <c r="N6" s="389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/>
      <c r="B7" s="60"/>
      <c r="C7" s="59" t="s">
        <v>172</v>
      </c>
      <c r="D7" s="58" t="s">
        <v>88</v>
      </c>
      <c r="E7" s="117"/>
      <c r="F7" s="117"/>
      <c r="G7" s="117"/>
      <c r="H7" s="388" t="s">
        <v>170</v>
      </c>
      <c r="I7" s="388"/>
      <c r="J7" s="388"/>
      <c r="K7" s="388"/>
      <c r="L7" s="388"/>
      <c r="M7" s="388"/>
      <c r="N7" s="388"/>
      <c r="O7" s="97"/>
      <c r="P7" s="97"/>
      <c r="Q7" s="97"/>
      <c r="R7" s="184" t="s">
        <v>81</v>
      </c>
      <c r="S7" s="56"/>
      <c r="T7" s="392"/>
    </row>
    <row r="8" spans="1:20" s="48" customFormat="1" ht="31.35" customHeight="1">
      <c r="A8" s="6"/>
      <c r="B8" s="75"/>
      <c r="C8" s="74"/>
      <c r="D8" s="73"/>
      <c r="E8" s="114" t="s">
        <v>89</v>
      </c>
      <c r="F8" s="114"/>
      <c r="G8" s="114"/>
      <c r="H8" s="390" t="s">
        <v>173</v>
      </c>
      <c r="I8" s="390"/>
      <c r="J8" s="390"/>
      <c r="K8" s="390"/>
      <c r="L8" s="390"/>
      <c r="M8" s="390"/>
      <c r="N8" s="390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/>
      <c r="B9" s="71"/>
      <c r="C9" s="70" t="s">
        <v>174</v>
      </c>
      <c r="D9" s="69" t="s">
        <v>92</v>
      </c>
      <c r="E9" s="112"/>
      <c r="F9" s="112"/>
      <c r="G9" s="112"/>
      <c r="H9" s="387" t="s">
        <v>80</v>
      </c>
      <c r="I9" s="387"/>
      <c r="J9" s="387"/>
      <c r="K9" s="387"/>
      <c r="L9" s="387"/>
      <c r="M9" s="387"/>
      <c r="N9" s="387"/>
      <c r="O9" s="96"/>
      <c r="P9" s="96"/>
      <c r="Q9" s="96"/>
      <c r="R9" s="182" t="s">
        <v>81</v>
      </c>
      <c r="S9" s="67"/>
      <c r="T9" s="392"/>
    </row>
    <row r="10" spans="1:20" s="50" customFormat="1" ht="37.35" customHeight="1">
      <c r="A10" s="6"/>
      <c r="B10" s="66"/>
      <c r="C10" s="65"/>
      <c r="D10" s="115"/>
      <c r="E10" s="115" t="s">
        <v>175</v>
      </c>
      <c r="F10" s="115"/>
      <c r="G10" s="115"/>
      <c r="H10" s="414" t="s">
        <v>176</v>
      </c>
      <c r="I10" s="414"/>
      <c r="J10" s="414"/>
      <c r="K10" s="414"/>
      <c r="L10" s="414"/>
      <c r="M10" s="414"/>
      <c r="N10" s="41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3.35" customHeight="1">
      <c r="A11" s="61"/>
      <c r="B11" s="60"/>
      <c r="C11" s="59" t="s">
        <v>177</v>
      </c>
      <c r="D11" s="58" t="s">
        <v>178</v>
      </c>
      <c r="E11" s="117"/>
      <c r="F11" s="117"/>
      <c r="G11" s="117"/>
      <c r="H11" s="388" t="s">
        <v>80</v>
      </c>
      <c r="I11" s="388"/>
      <c r="J11" s="388"/>
      <c r="K11" s="388"/>
      <c r="L11" s="388"/>
      <c r="M11" s="388"/>
      <c r="N11" s="388"/>
      <c r="O11" s="97"/>
      <c r="P11" s="97"/>
      <c r="Q11" s="97"/>
      <c r="R11" s="184" t="s">
        <v>81</v>
      </c>
      <c r="S11" s="56"/>
      <c r="T11" s="392"/>
    </row>
    <row r="12" spans="1:20" s="50" customFormat="1" ht="51.6" customHeight="1">
      <c r="A12" s="6"/>
      <c r="B12" s="55"/>
      <c r="C12" s="54"/>
      <c r="D12" s="114"/>
      <c r="E12" s="114" t="s">
        <v>179</v>
      </c>
      <c r="F12" s="114"/>
      <c r="G12" s="114"/>
      <c r="H12" s="390" t="s">
        <v>180</v>
      </c>
      <c r="I12" s="390"/>
      <c r="J12" s="390"/>
      <c r="K12" s="390"/>
      <c r="L12" s="390"/>
      <c r="M12" s="390"/>
      <c r="N12" s="390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/>
      <c r="B13" s="49"/>
    </row>
    <row r="14" spans="1:20" ht="15.75" customHeight="1">
      <c r="A14" s="6"/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/>
      <c r="B15" s="189" t="s">
        <v>181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15" t="s">
        <v>98</v>
      </c>
      <c r="S15" s="416"/>
      <c r="T15" s="417"/>
    </row>
    <row r="16" spans="1:20" s="5" customFormat="1" ht="22.5" customHeight="1">
      <c r="A16" s="6"/>
      <c r="B16" s="40" t="s">
        <v>99</v>
      </c>
      <c r="C16" s="39"/>
      <c r="D16" s="39"/>
      <c r="E16" s="38"/>
      <c r="F16" s="37" t="s">
        <v>182</v>
      </c>
      <c r="G16" s="36" t="s">
        <v>100</v>
      </c>
      <c r="H16" s="37" t="s">
        <v>183</v>
      </c>
      <c r="I16" s="36" t="s">
        <v>184</v>
      </c>
      <c r="J16" s="37" t="s">
        <v>185</v>
      </c>
      <c r="K16" s="36" t="s">
        <v>100</v>
      </c>
      <c r="L16" s="37" t="s">
        <v>186</v>
      </c>
      <c r="M16" s="36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>
      <c r="A17" s="6"/>
      <c r="B17" s="27"/>
      <c r="C17" s="26" t="s">
        <v>108</v>
      </c>
      <c r="D17" s="25"/>
      <c r="F17" s="23"/>
      <c r="G17" s="21"/>
      <c r="H17" s="22"/>
      <c r="I17" s="21"/>
      <c r="J17" s="22"/>
      <c r="K17" s="21"/>
      <c r="L17" s="22"/>
      <c r="M17" s="21"/>
      <c r="N17" s="294"/>
      <c r="O17" s="20"/>
      <c r="P17" s="20"/>
      <c r="Q17" s="19"/>
      <c r="R17" s="399" t="s">
        <v>109</v>
      </c>
      <c r="S17" s="399" t="s">
        <v>110</v>
      </c>
      <c r="T17" s="411">
        <v>1</v>
      </c>
    </row>
    <row r="18" spans="1:20" s="3" customFormat="1" ht="60">
      <c r="A18" s="6"/>
      <c r="B18" s="27"/>
      <c r="C18" s="25" t="s">
        <v>187</v>
      </c>
      <c r="D18" s="30"/>
      <c r="E18" s="29" t="s">
        <v>188</v>
      </c>
      <c r="F18" s="23" t="s">
        <v>112</v>
      </c>
      <c r="G18" s="21">
        <v>4</v>
      </c>
      <c r="H18" s="22" t="s">
        <v>112</v>
      </c>
      <c r="I18" s="21">
        <v>2</v>
      </c>
      <c r="J18" s="22" t="s">
        <v>112</v>
      </c>
      <c r="K18" s="21">
        <v>2</v>
      </c>
      <c r="L18" s="22" t="s">
        <v>112</v>
      </c>
      <c r="M18" s="21">
        <v>4</v>
      </c>
      <c r="N18" s="295">
        <v>0</v>
      </c>
      <c r="O18" s="193">
        <v>0</v>
      </c>
      <c r="P18" s="193">
        <v>40</v>
      </c>
      <c r="Q18" s="194">
        <v>62</v>
      </c>
      <c r="R18" s="418"/>
      <c r="S18" s="418"/>
      <c r="T18" s="412"/>
    </row>
    <row r="19" spans="1:20" s="3" customFormat="1" ht="30">
      <c r="A19" s="6"/>
      <c r="B19" s="27"/>
      <c r="C19" s="25" t="s">
        <v>189</v>
      </c>
      <c r="D19" s="30"/>
      <c r="E19" s="29" t="s">
        <v>190</v>
      </c>
      <c r="F19" s="23" t="s">
        <v>112</v>
      </c>
      <c r="G19" s="21">
        <v>2.5</v>
      </c>
      <c r="H19" s="22" t="s">
        <v>112</v>
      </c>
      <c r="I19" s="21">
        <v>4</v>
      </c>
      <c r="J19" s="22" t="s">
        <v>112</v>
      </c>
      <c r="K19" s="21">
        <v>4</v>
      </c>
      <c r="L19" s="22" t="s">
        <v>112</v>
      </c>
      <c r="M19" s="21">
        <v>2</v>
      </c>
      <c r="N19" s="295">
        <v>0</v>
      </c>
      <c r="O19" s="193">
        <v>0</v>
      </c>
      <c r="P19" s="193">
        <v>40</v>
      </c>
      <c r="Q19" s="194">
        <v>62</v>
      </c>
      <c r="R19" s="418"/>
      <c r="S19" s="418"/>
      <c r="T19" s="412"/>
    </row>
    <row r="20" spans="1:20" s="3" customFormat="1">
      <c r="A20" s="6"/>
      <c r="B20" s="27"/>
      <c r="C20" s="25"/>
      <c r="D20" s="30"/>
      <c r="E20" s="29" t="s">
        <v>114</v>
      </c>
      <c r="F20" s="23" t="s">
        <v>112</v>
      </c>
      <c r="G20" s="21">
        <v>0</v>
      </c>
      <c r="H20" s="22" t="s">
        <v>112</v>
      </c>
      <c r="I20" s="21"/>
      <c r="J20" s="22" t="s">
        <v>112</v>
      </c>
      <c r="K20" s="21"/>
      <c r="L20" s="22" t="s">
        <v>112</v>
      </c>
      <c r="M20" s="21"/>
      <c r="N20" s="295">
        <v>0</v>
      </c>
      <c r="O20" s="193">
        <v>0</v>
      </c>
      <c r="P20" s="193">
        <v>0</v>
      </c>
      <c r="Q20" s="194">
        <v>0</v>
      </c>
      <c r="R20" s="418"/>
      <c r="S20" s="418"/>
      <c r="T20" s="412"/>
    </row>
    <row r="21" spans="1:20" s="3" customFormat="1">
      <c r="A21" s="6"/>
      <c r="B21" s="27"/>
      <c r="C21" s="26" t="s">
        <v>115</v>
      </c>
      <c r="D21" s="25"/>
      <c r="E21" s="24"/>
      <c r="F21" s="108"/>
      <c r="G21" s="109"/>
      <c r="H21" s="108"/>
      <c r="I21" s="109"/>
      <c r="J21" s="108"/>
      <c r="K21" s="109"/>
      <c r="L21" s="108"/>
      <c r="M21" s="108"/>
      <c r="N21" s="296"/>
      <c r="O21" s="169"/>
      <c r="P21" s="169"/>
      <c r="Q21" s="170"/>
      <c r="R21" s="418"/>
      <c r="S21" s="418"/>
      <c r="T21" s="412"/>
    </row>
    <row r="22" spans="1:20" s="3" customFormat="1">
      <c r="A22" s="6"/>
      <c r="B22" s="14"/>
      <c r="C22" s="13" t="s">
        <v>191</v>
      </c>
      <c r="D22" s="13"/>
      <c r="E22" s="13" t="s">
        <v>117</v>
      </c>
      <c r="F22" s="23" t="s">
        <v>112</v>
      </c>
      <c r="G22" s="21">
        <v>0.3</v>
      </c>
      <c r="H22" s="22" t="s">
        <v>112</v>
      </c>
      <c r="I22" s="21">
        <v>0.3</v>
      </c>
      <c r="J22" s="22" t="s">
        <v>192</v>
      </c>
      <c r="K22" s="21">
        <v>0.3</v>
      </c>
      <c r="L22" s="22" t="s">
        <v>112</v>
      </c>
      <c r="M22" s="21">
        <v>0.3</v>
      </c>
      <c r="N22" s="296">
        <v>0</v>
      </c>
      <c r="O22" s="169">
        <v>14</v>
      </c>
      <c r="P22" s="169">
        <v>14</v>
      </c>
      <c r="Q22" s="176"/>
      <c r="R22" s="418"/>
      <c r="S22" s="418"/>
      <c r="T22" s="412"/>
    </row>
    <row r="23" spans="1:20" s="3" customFormat="1">
      <c r="A23" s="6"/>
      <c r="B23" s="14"/>
      <c r="C23" s="13" t="s">
        <v>193</v>
      </c>
      <c r="D23" s="13"/>
      <c r="E23" s="116" t="s">
        <v>119</v>
      </c>
      <c r="F23" s="23" t="s">
        <v>112</v>
      </c>
      <c r="G23" s="21">
        <v>0.3</v>
      </c>
      <c r="H23" s="22" t="s">
        <v>112</v>
      </c>
      <c r="I23" s="21">
        <v>0.3</v>
      </c>
      <c r="J23" s="22" t="s">
        <v>112</v>
      </c>
      <c r="K23" s="21">
        <v>0.3</v>
      </c>
      <c r="L23" s="22" t="s">
        <v>112</v>
      </c>
      <c r="M23" s="21">
        <v>0.3</v>
      </c>
      <c r="N23" s="296">
        <v>0</v>
      </c>
      <c r="O23" s="169">
        <v>14</v>
      </c>
      <c r="P23" s="169">
        <v>14</v>
      </c>
      <c r="Q23" s="176"/>
      <c r="R23" s="418"/>
      <c r="S23" s="418"/>
      <c r="T23" s="412"/>
    </row>
    <row r="24" spans="1:20" s="3" customFormat="1">
      <c r="A24" s="6"/>
      <c r="B24" s="14"/>
      <c r="C24" s="13" t="s">
        <v>194</v>
      </c>
      <c r="D24" s="13"/>
      <c r="E24" s="116" t="s">
        <v>195</v>
      </c>
      <c r="F24" s="23" t="s">
        <v>112</v>
      </c>
      <c r="G24" s="21">
        <v>0.2</v>
      </c>
      <c r="H24" s="22" t="s">
        <v>112</v>
      </c>
      <c r="I24" s="21">
        <v>0.2</v>
      </c>
      <c r="J24" s="22" t="s">
        <v>112</v>
      </c>
      <c r="K24" s="21">
        <v>0.2</v>
      </c>
      <c r="L24" s="22" t="s">
        <v>112</v>
      </c>
      <c r="M24" s="21">
        <v>0.2</v>
      </c>
      <c r="N24" s="296">
        <v>0</v>
      </c>
      <c r="O24" s="169">
        <v>8</v>
      </c>
      <c r="P24" s="169">
        <v>10</v>
      </c>
      <c r="Q24" s="176"/>
      <c r="R24" s="418"/>
      <c r="S24" s="418"/>
      <c r="T24" s="412"/>
    </row>
    <row r="25" spans="1:20" s="3" customFormat="1">
      <c r="A25" s="6"/>
      <c r="B25" s="14"/>
      <c r="C25" s="13" t="s">
        <v>196</v>
      </c>
      <c r="D25" s="13"/>
      <c r="E25" s="116" t="s">
        <v>123</v>
      </c>
      <c r="F25" s="23" t="s">
        <v>112</v>
      </c>
      <c r="G25" s="21">
        <v>1</v>
      </c>
      <c r="H25" s="22" t="s">
        <v>112</v>
      </c>
      <c r="I25" s="21">
        <v>1</v>
      </c>
      <c r="J25" s="22" t="s">
        <v>112</v>
      </c>
      <c r="K25" s="21">
        <v>1</v>
      </c>
      <c r="L25" s="22" t="s">
        <v>112</v>
      </c>
      <c r="M25" s="21">
        <v>1</v>
      </c>
      <c r="N25" s="296">
        <v>0</v>
      </c>
      <c r="O25" s="169">
        <v>14</v>
      </c>
      <c r="P25" s="169">
        <v>14</v>
      </c>
      <c r="Q25" s="176"/>
      <c r="R25" s="418"/>
      <c r="S25" s="418"/>
      <c r="T25" s="412"/>
    </row>
    <row r="26" spans="1:20" s="3" customFormat="1">
      <c r="A26" s="6"/>
      <c r="B26" s="14"/>
      <c r="C26" s="13" t="s">
        <v>197</v>
      </c>
      <c r="D26" s="13"/>
      <c r="E26" s="116" t="s">
        <v>125</v>
      </c>
      <c r="F26" s="23" t="s">
        <v>112</v>
      </c>
      <c r="G26" s="21">
        <v>0.1</v>
      </c>
      <c r="H26" s="22" t="s">
        <v>112</v>
      </c>
      <c r="I26" s="21">
        <v>0.1</v>
      </c>
      <c r="J26" s="22" t="s">
        <v>112</v>
      </c>
      <c r="K26" s="21">
        <v>0.1</v>
      </c>
      <c r="L26" s="22" t="s">
        <v>112</v>
      </c>
      <c r="M26" s="21">
        <v>0.1</v>
      </c>
      <c r="N26" s="296">
        <v>0</v>
      </c>
      <c r="O26" s="169">
        <v>3</v>
      </c>
      <c r="P26" s="169">
        <v>12</v>
      </c>
      <c r="Q26" s="176"/>
      <c r="R26" s="418"/>
      <c r="S26" s="418"/>
      <c r="T26" s="412"/>
    </row>
    <row r="27" spans="1:20" s="3" customFormat="1">
      <c r="A27" s="6"/>
      <c r="B27" s="14"/>
      <c r="C27" s="13" t="s">
        <v>198</v>
      </c>
      <c r="D27" s="13"/>
      <c r="E27" s="116" t="s">
        <v>199</v>
      </c>
      <c r="F27" s="23" t="s">
        <v>112</v>
      </c>
      <c r="G27" s="21">
        <v>0.9</v>
      </c>
      <c r="H27" s="22" t="s">
        <v>112</v>
      </c>
      <c r="I27" s="21">
        <v>0.9</v>
      </c>
      <c r="J27" s="22" t="s">
        <v>112</v>
      </c>
      <c r="K27" s="21">
        <v>0.9</v>
      </c>
      <c r="L27" s="22" t="s">
        <v>112</v>
      </c>
      <c r="M27" s="21">
        <v>1</v>
      </c>
      <c r="N27" s="296">
        <v>0</v>
      </c>
      <c r="O27" s="169">
        <v>12</v>
      </c>
      <c r="P27" s="169">
        <v>12</v>
      </c>
      <c r="Q27" s="176"/>
      <c r="R27" s="418"/>
      <c r="S27" s="418"/>
      <c r="T27" s="412"/>
    </row>
    <row r="28" spans="1:20" s="3" customFormat="1">
      <c r="A28" s="6"/>
      <c r="B28" s="14"/>
      <c r="C28" s="13" t="s">
        <v>200</v>
      </c>
      <c r="D28" s="13"/>
      <c r="E28" s="116" t="s">
        <v>201</v>
      </c>
      <c r="F28" s="23" t="s">
        <v>112</v>
      </c>
      <c r="G28" s="21">
        <v>0.9</v>
      </c>
      <c r="H28" s="22" t="s">
        <v>112</v>
      </c>
      <c r="I28" s="21">
        <v>0.9</v>
      </c>
      <c r="J28" s="22" t="s">
        <v>112</v>
      </c>
      <c r="K28" s="21">
        <v>0.9</v>
      </c>
      <c r="L28" s="22" t="s">
        <v>112</v>
      </c>
      <c r="M28" s="21">
        <v>1</v>
      </c>
      <c r="N28" s="296">
        <v>0</v>
      </c>
      <c r="O28" s="169">
        <v>10</v>
      </c>
      <c r="P28" s="169">
        <v>20</v>
      </c>
      <c r="Q28" s="176"/>
      <c r="R28" s="418"/>
      <c r="S28" s="418"/>
      <c r="T28" s="412"/>
    </row>
    <row r="29" spans="1:20" s="3" customFormat="1">
      <c r="A29" s="6"/>
      <c r="B29" s="14"/>
      <c r="C29" s="13" t="s">
        <v>202</v>
      </c>
      <c r="D29" s="13"/>
      <c r="E29" s="116" t="s">
        <v>133</v>
      </c>
      <c r="F29" s="23" t="s">
        <v>112</v>
      </c>
      <c r="G29" s="21">
        <v>0.9</v>
      </c>
      <c r="H29" s="22" t="s">
        <v>112</v>
      </c>
      <c r="I29" s="21">
        <v>0.9</v>
      </c>
      <c r="J29" s="22" t="s">
        <v>112</v>
      </c>
      <c r="K29" s="21">
        <v>0.9</v>
      </c>
      <c r="L29" s="22" t="s">
        <v>112</v>
      </c>
      <c r="M29" s="21">
        <v>1</v>
      </c>
      <c r="N29" s="296">
        <v>0</v>
      </c>
      <c r="O29" s="169">
        <v>12</v>
      </c>
      <c r="P29" s="169">
        <v>12</v>
      </c>
      <c r="Q29" s="176"/>
      <c r="R29" s="418"/>
      <c r="S29" s="418"/>
      <c r="T29" s="412"/>
    </row>
    <row r="30" spans="1:20" s="3" customFormat="1">
      <c r="A30" s="6"/>
      <c r="B30" s="14"/>
      <c r="C30" s="13" t="s">
        <v>203</v>
      </c>
      <c r="D30" s="13"/>
      <c r="E30" s="116" t="s">
        <v>135</v>
      </c>
      <c r="F30" s="23" t="s">
        <v>112</v>
      </c>
      <c r="G30" s="21">
        <v>0.9</v>
      </c>
      <c r="H30" s="22" t="s">
        <v>112</v>
      </c>
      <c r="I30" s="21">
        <v>0.9</v>
      </c>
      <c r="J30" s="22" t="s">
        <v>112</v>
      </c>
      <c r="K30" s="21">
        <v>0.9</v>
      </c>
      <c r="L30" s="22" t="s">
        <v>112</v>
      </c>
      <c r="M30" s="21">
        <v>1</v>
      </c>
      <c r="N30" s="296">
        <v>0</v>
      </c>
      <c r="O30" s="169">
        <v>12</v>
      </c>
      <c r="P30" s="169">
        <v>12</v>
      </c>
      <c r="Q30" s="176"/>
      <c r="R30" s="418"/>
      <c r="S30" s="418"/>
      <c r="T30" s="412"/>
    </row>
    <row r="31" spans="1:20" s="3" customFormat="1">
      <c r="A31" s="6"/>
      <c r="B31" s="14"/>
      <c r="C31" s="13" t="s">
        <v>204</v>
      </c>
      <c r="D31" s="13"/>
      <c r="E31" s="116" t="s">
        <v>137</v>
      </c>
      <c r="F31" s="23" t="s">
        <v>112</v>
      </c>
      <c r="G31" s="21">
        <v>0.9</v>
      </c>
      <c r="H31" s="22" t="s">
        <v>112</v>
      </c>
      <c r="I31" s="21">
        <v>0.9</v>
      </c>
      <c r="J31" s="22" t="s">
        <v>112</v>
      </c>
      <c r="K31" s="21"/>
      <c r="L31" s="22" t="s">
        <v>112</v>
      </c>
      <c r="M31" s="21">
        <v>0</v>
      </c>
      <c r="N31" s="297">
        <v>0</v>
      </c>
      <c r="O31" s="178">
        <v>12</v>
      </c>
      <c r="P31" s="178">
        <v>2</v>
      </c>
      <c r="Q31" s="176"/>
      <c r="R31" s="418"/>
      <c r="S31" s="418"/>
      <c r="T31" s="412"/>
    </row>
    <row r="32" spans="1:20" s="3" customFormat="1">
      <c r="A32" s="6"/>
      <c r="B32" s="14"/>
      <c r="C32" s="13" t="s">
        <v>205</v>
      </c>
      <c r="D32" s="13"/>
      <c r="E32" s="116" t="s">
        <v>206</v>
      </c>
      <c r="F32" s="23"/>
      <c r="G32" s="21"/>
      <c r="H32" s="22"/>
      <c r="I32" s="21"/>
      <c r="J32" s="22" t="s">
        <v>112</v>
      </c>
      <c r="K32" s="21">
        <v>1</v>
      </c>
      <c r="L32" s="22"/>
      <c r="M32" s="21"/>
      <c r="N32" s="179">
        <v>0</v>
      </c>
      <c r="O32" s="180">
        <v>4</v>
      </c>
      <c r="P32" s="180">
        <v>6</v>
      </c>
      <c r="Q32" s="176"/>
      <c r="R32" s="418"/>
      <c r="S32" s="418"/>
      <c r="T32" s="412"/>
    </row>
    <row r="33" spans="1:20" s="3" customFormat="1" ht="30">
      <c r="A33" s="6"/>
      <c r="B33" s="14"/>
      <c r="C33" s="13" t="s">
        <v>207</v>
      </c>
      <c r="D33" s="13"/>
      <c r="E33" s="116" t="s">
        <v>208</v>
      </c>
      <c r="F33" s="23" t="s">
        <v>112</v>
      </c>
      <c r="G33" s="21">
        <v>0.2</v>
      </c>
      <c r="H33" s="22" t="s">
        <v>112</v>
      </c>
      <c r="I33" s="21">
        <v>0.3</v>
      </c>
      <c r="J33" s="22" t="s">
        <v>112</v>
      </c>
      <c r="K33" s="21">
        <v>0.3</v>
      </c>
      <c r="L33" s="22" t="s">
        <v>112</v>
      </c>
      <c r="M33" s="21">
        <v>0.8</v>
      </c>
      <c r="N33" s="179">
        <v>0</v>
      </c>
      <c r="O33" s="180">
        <v>7</v>
      </c>
      <c r="P33" s="180">
        <v>9</v>
      </c>
      <c r="Q33" s="176"/>
      <c r="R33" s="418"/>
      <c r="S33" s="418"/>
      <c r="T33" s="412"/>
    </row>
    <row r="34" spans="1:20" s="3" customFormat="1" ht="15.75">
      <c r="A34" s="6"/>
      <c r="B34" s="14"/>
      <c r="C34" s="13" t="s">
        <v>209</v>
      </c>
      <c r="D34" s="13"/>
      <c r="E34" s="175" t="s">
        <v>137</v>
      </c>
      <c r="F34" s="23" t="s">
        <v>112</v>
      </c>
      <c r="G34" s="21">
        <v>0.3</v>
      </c>
      <c r="H34" s="22" t="s">
        <v>112</v>
      </c>
      <c r="I34" s="21">
        <v>0.4</v>
      </c>
      <c r="J34" s="22" t="s">
        <v>112</v>
      </c>
      <c r="K34" s="21">
        <v>0.4</v>
      </c>
      <c r="L34" s="22" t="s">
        <v>112</v>
      </c>
      <c r="M34" s="21">
        <v>0.2</v>
      </c>
      <c r="N34" s="179">
        <v>0</v>
      </c>
      <c r="O34" s="180">
        <v>8</v>
      </c>
      <c r="P34" s="180">
        <v>4</v>
      </c>
      <c r="Q34" s="176"/>
      <c r="R34" s="418"/>
      <c r="S34" s="418"/>
      <c r="T34" s="412"/>
    </row>
    <row r="35" spans="1:20" s="3" customFormat="1">
      <c r="A35" s="6"/>
      <c r="B35" s="14"/>
      <c r="C35" s="13" t="s">
        <v>210</v>
      </c>
      <c r="D35" s="13"/>
      <c r="E35" s="116" t="s">
        <v>211</v>
      </c>
      <c r="F35" s="23" t="s">
        <v>112</v>
      </c>
      <c r="G35" s="21">
        <v>0.2</v>
      </c>
      <c r="H35" s="22" t="s">
        <v>112</v>
      </c>
      <c r="I35" s="21">
        <v>0.4</v>
      </c>
      <c r="J35" s="22" t="s">
        <v>112</v>
      </c>
      <c r="K35" s="21">
        <v>0.3</v>
      </c>
      <c r="L35" s="22" t="s">
        <v>112</v>
      </c>
      <c r="M35" s="21">
        <v>0.7</v>
      </c>
      <c r="N35" s="179">
        <v>0</v>
      </c>
      <c r="O35" s="180">
        <v>7</v>
      </c>
      <c r="P35" s="180">
        <v>8</v>
      </c>
      <c r="Q35" s="176"/>
      <c r="R35" s="418"/>
      <c r="S35" s="418"/>
      <c r="T35" s="412"/>
    </row>
    <row r="36" spans="1:20" s="3" customFormat="1" ht="15.75">
      <c r="A36" s="6"/>
      <c r="B36" s="310"/>
      <c r="C36" s="311" t="s">
        <v>212</v>
      </c>
      <c r="D36" s="311"/>
      <c r="E36" s="312" t="s">
        <v>213</v>
      </c>
      <c r="F36" s="23" t="s">
        <v>112</v>
      </c>
      <c r="G36" s="21">
        <v>1.4</v>
      </c>
      <c r="H36" s="22" t="s">
        <v>112</v>
      </c>
      <c r="I36" s="21">
        <v>1.5</v>
      </c>
      <c r="J36" s="22" t="s">
        <v>112</v>
      </c>
      <c r="K36" s="21">
        <v>1.5</v>
      </c>
      <c r="L36" s="22" t="s">
        <v>112</v>
      </c>
      <c r="M36" s="21">
        <v>1.4</v>
      </c>
      <c r="N36" s="314">
        <v>0</v>
      </c>
      <c r="O36" s="315">
        <v>24</v>
      </c>
      <c r="P36" s="315">
        <v>24</v>
      </c>
      <c r="Q36" s="316"/>
      <c r="R36" s="419"/>
      <c r="S36" s="419"/>
      <c r="T36" s="413"/>
    </row>
    <row r="37" spans="1:20" s="5" customFormat="1" ht="22.5" customHeight="1">
      <c r="A37" s="6"/>
      <c r="B37" s="1"/>
      <c r="C37" s="1"/>
      <c r="D37" s="1"/>
      <c r="E37" s="8" t="s">
        <v>138</v>
      </c>
      <c r="F37" s="285"/>
      <c r="G37" s="285">
        <f>SUM(G18:G36)</f>
        <v>15.000000000000002</v>
      </c>
      <c r="H37" s="285"/>
      <c r="I37" s="285">
        <f>SUM(I18:I36)</f>
        <v>15.000000000000002</v>
      </c>
      <c r="J37" s="285"/>
      <c r="K37" s="285">
        <f>SUM(K18:K36)</f>
        <v>15.000000000000002</v>
      </c>
      <c r="L37" s="285"/>
      <c r="M37" s="285">
        <f>SUM(M18:M36)</f>
        <v>14.999999999999998</v>
      </c>
      <c r="N37" s="110">
        <f>SUM(N18:N36)</f>
        <v>0</v>
      </c>
      <c r="O37" s="110">
        <f>SUM(O18:O36)</f>
        <v>161</v>
      </c>
      <c r="P37" s="110">
        <f>SUM(P18:P36)</f>
        <v>253</v>
      </c>
      <c r="Q37" s="110">
        <f>SUM(Q18:Q36)</f>
        <v>124</v>
      </c>
      <c r="R37" s="111" t="s">
        <v>139</v>
      </c>
      <c r="S37" s="1"/>
    </row>
    <row r="38" spans="1:20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4"/>
      <c r="P65" s="4"/>
      <c r="Q65" s="4"/>
      <c r="R65" s="1"/>
      <c r="S65" s="1"/>
      <c r="T65" s="5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4"/>
      <c r="P66" s="4"/>
      <c r="Q66" s="4"/>
      <c r="R66" s="1"/>
      <c r="S66" s="1"/>
      <c r="T66" s="5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4"/>
      <c r="P67" s="4"/>
      <c r="Q67" s="4"/>
      <c r="R67" s="1"/>
      <c r="S67" s="1"/>
      <c r="T67" s="5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4"/>
      <c r="P68" s="4"/>
      <c r="Q68" s="4"/>
      <c r="R68" s="1"/>
      <c r="S68" s="1"/>
      <c r="T68" s="5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4"/>
      <c r="P69" s="4"/>
      <c r="Q69" s="4"/>
      <c r="R69" s="1"/>
      <c r="S69" s="1"/>
      <c r="T69" s="5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4"/>
      <c r="P70" s="4"/>
      <c r="Q70" s="4"/>
      <c r="R70" s="1"/>
      <c r="S70" s="1"/>
      <c r="T70" s="5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4"/>
      <c r="P71" s="4"/>
      <c r="Q71" s="4"/>
      <c r="R71" s="1"/>
      <c r="S71" s="1"/>
      <c r="T71" s="5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4"/>
      <c r="P72" s="4"/>
      <c r="Q72" s="4"/>
      <c r="R72" s="1"/>
      <c r="S72" s="1"/>
      <c r="T72" s="5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4"/>
      <c r="P73" s="4"/>
      <c r="Q73" s="4"/>
      <c r="R73" s="1"/>
      <c r="S73" s="1"/>
      <c r="T73" s="5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4"/>
      <c r="P74" s="4"/>
      <c r="Q74" s="4"/>
      <c r="R74" s="1"/>
      <c r="S74" s="1"/>
      <c r="T74" s="5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4"/>
      <c r="P75" s="4"/>
      <c r="Q75" s="4"/>
      <c r="R75" s="1"/>
      <c r="S75" s="1"/>
      <c r="T75" s="5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4"/>
      <c r="P76" s="4"/>
      <c r="Q76" s="4"/>
      <c r="R76" s="1"/>
      <c r="S76" s="1"/>
      <c r="T76" s="5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4"/>
      <c r="P77" s="4"/>
      <c r="Q77" s="4"/>
      <c r="R77" s="1"/>
      <c r="S77" s="1"/>
      <c r="T77" s="5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4"/>
      <c r="P78" s="4"/>
      <c r="Q78" s="4"/>
      <c r="R78" s="1"/>
      <c r="S78" s="1"/>
      <c r="T78" s="5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4"/>
      <c r="P79" s="4"/>
      <c r="Q79" s="4"/>
      <c r="R79" s="1"/>
      <c r="S79" s="1"/>
      <c r="T79" s="5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4"/>
      <c r="P80" s="4"/>
      <c r="Q80" s="4"/>
      <c r="R80" s="1"/>
      <c r="S80" s="1"/>
      <c r="T80" s="5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4"/>
      <c r="P81" s="4"/>
      <c r="Q81" s="4"/>
      <c r="R81" s="1"/>
      <c r="S81" s="1"/>
      <c r="T81" s="5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4"/>
      <c r="P82" s="4"/>
      <c r="Q82" s="4"/>
      <c r="R82" s="1"/>
      <c r="S82" s="1"/>
      <c r="T82" s="5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4"/>
      <c r="P83" s="4"/>
      <c r="Q83" s="4"/>
      <c r="R83" s="1"/>
      <c r="S83" s="1"/>
      <c r="T83" s="5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4"/>
      <c r="P84" s="4"/>
      <c r="Q84" s="4"/>
      <c r="R84" s="1"/>
      <c r="S84" s="1"/>
      <c r="T84" s="5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4"/>
      <c r="P85" s="4"/>
      <c r="Q85" s="4"/>
      <c r="R85" s="1"/>
      <c r="S85" s="1"/>
      <c r="T85" s="5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4"/>
      <c r="P86" s="4"/>
      <c r="Q86" s="4"/>
      <c r="R86" s="1"/>
      <c r="S86" s="1"/>
      <c r="T86" s="5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4"/>
      <c r="P87" s="4"/>
      <c r="Q87" s="4"/>
      <c r="R87" s="1"/>
      <c r="S87" s="1"/>
      <c r="T87" s="5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4"/>
      <c r="P88" s="4"/>
      <c r="Q88" s="4"/>
      <c r="R88" s="1"/>
      <c r="S88" s="1"/>
      <c r="T88" s="5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  <c r="O89" s="4"/>
      <c r="P89" s="4"/>
      <c r="Q89" s="4"/>
      <c r="R89" s="1"/>
      <c r="S89" s="1"/>
      <c r="T89" s="5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/>
      <c r="O90" s="4"/>
      <c r="P90" s="4"/>
      <c r="Q90" s="4"/>
      <c r="R90" s="1"/>
      <c r="S90" s="1"/>
      <c r="T90" s="5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4"/>
      <c r="O91" s="4"/>
      <c r="P91" s="4"/>
      <c r="Q91" s="4"/>
      <c r="R91" s="1"/>
      <c r="S91" s="1"/>
      <c r="T91" s="5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4"/>
      <c r="O92" s="4"/>
      <c r="P92" s="4"/>
      <c r="Q92" s="4"/>
      <c r="R92" s="1"/>
      <c r="S92" s="1"/>
      <c r="T92" s="5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4"/>
      <c r="O93" s="4"/>
      <c r="P93" s="4"/>
      <c r="Q93" s="4"/>
      <c r="R93" s="1"/>
      <c r="S93" s="1"/>
      <c r="T93" s="5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4"/>
      <c r="O94" s="4"/>
      <c r="P94" s="4"/>
      <c r="Q94" s="4"/>
      <c r="R94" s="1"/>
      <c r="S94" s="1"/>
      <c r="T94" s="5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4"/>
      <c r="O95" s="4"/>
      <c r="P95" s="4"/>
      <c r="Q95" s="4"/>
      <c r="R95" s="1"/>
      <c r="S95" s="1"/>
      <c r="T95" s="5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4"/>
      <c r="O96" s="4"/>
      <c r="P96" s="4"/>
      <c r="Q96" s="4"/>
      <c r="R96" s="1"/>
      <c r="S96" s="1"/>
      <c r="T96" s="5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"/>
      <c r="O97" s="4"/>
      <c r="P97" s="4"/>
      <c r="Q97" s="4"/>
      <c r="R97" s="1"/>
      <c r="S97" s="1"/>
      <c r="T97" s="5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4"/>
      <c r="O98" s="4"/>
      <c r="P98" s="4"/>
      <c r="Q98" s="4"/>
      <c r="R98" s="1"/>
      <c r="S98" s="1"/>
      <c r="T98" s="5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4"/>
      <c r="O99" s="4"/>
      <c r="P99" s="4"/>
      <c r="Q99" s="4"/>
      <c r="R99" s="1"/>
      <c r="S99" s="1"/>
      <c r="T99" s="5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4"/>
      <c r="O100" s="4"/>
      <c r="P100" s="4"/>
      <c r="Q100" s="4"/>
      <c r="R100" s="1"/>
      <c r="S100" s="1"/>
      <c r="T100" s="5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4"/>
      <c r="O101" s="4"/>
      <c r="P101" s="4"/>
      <c r="Q101" s="4"/>
      <c r="R101" s="1"/>
      <c r="S101" s="1"/>
      <c r="T101" s="5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4"/>
      <c r="O102" s="4"/>
      <c r="P102" s="4"/>
      <c r="Q102" s="4"/>
      <c r="R102" s="1"/>
      <c r="S102" s="1"/>
      <c r="T102" s="5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4"/>
      <c r="O103" s="4"/>
      <c r="P103" s="4"/>
      <c r="Q103" s="4"/>
      <c r="R103" s="1"/>
      <c r="S103" s="1"/>
      <c r="T103" s="5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"/>
      <c r="O104" s="4"/>
      <c r="P104" s="4"/>
      <c r="Q104" s="4"/>
      <c r="R104" s="1"/>
      <c r="S104" s="1"/>
      <c r="T104" s="5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4"/>
      <c r="O105" s="4"/>
      <c r="P105" s="4"/>
      <c r="Q105" s="4"/>
      <c r="R105" s="1"/>
      <c r="S105" s="1"/>
      <c r="T105" s="5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4"/>
      <c r="O106" s="4"/>
      <c r="P106" s="4"/>
      <c r="Q106" s="4"/>
      <c r="R106" s="1"/>
      <c r="S106" s="1"/>
      <c r="T106" s="5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4"/>
      <c r="O107" s="4"/>
      <c r="P107" s="4"/>
      <c r="Q107" s="4"/>
      <c r="R107" s="1"/>
      <c r="S107" s="1"/>
      <c r="T107" s="5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4"/>
      <c r="O108" s="4"/>
      <c r="P108" s="4"/>
      <c r="Q108" s="4"/>
      <c r="R108" s="1"/>
      <c r="S108" s="1"/>
      <c r="T108" s="5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4"/>
      <c r="O109" s="4"/>
      <c r="P109" s="4"/>
      <c r="Q109" s="4"/>
      <c r="R109" s="1"/>
      <c r="S109" s="1"/>
      <c r="T109" s="5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4"/>
      <c r="O110" s="4"/>
      <c r="P110" s="4"/>
      <c r="Q110" s="4"/>
      <c r="R110" s="1"/>
      <c r="S110" s="1"/>
      <c r="T110" s="5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"/>
      <c r="O111" s="4"/>
      <c r="P111" s="4"/>
      <c r="Q111" s="4"/>
      <c r="R111" s="1"/>
      <c r="S111" s="1"/>
      <c r="T111" s="5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4"/>
      <c r="O112" s="4"/>
      <c r="P112" s="4"/>
      <c r="Q112" s="4"/>
      <c r="R112" s="1"/>
      <c r="S112" s="1"/>
      <c r="T112" s="5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4"/>
      <c r="O113" s="4"/>
      <c r="P113" s="4"/>
      <c r="Q113" s="4"/>
      <c r="R113" s="1"/>
      <c r="S113" s="1"/>
      <c r="T113" s="5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4"/>
      <c r="O114" s="4"/>
      <c r="P114" s="4"/>
      <c r="Q114" s="4"/>
      <c r="R114" s="1"/>
      <c r="S114" s="1"/>
      <c r="T114" s="5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  <c r="O115" s="4"/>
      <c r="P115" s="4"/>
      <c r="Q115" s="4"/>
      <c r="R115" s="1"/>
      <c r="S115" s="1"/>
      <c r="T115" s="5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4"/>
      <c r="O116" s="4"/>
      <c r="P116" s="4"/>
      <c r="Q116" s="4"/>
      <c r="R116" s="1"/>
      <c r="S116" s="1"/>
      <c r="T116" s="5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"/>
      <c r="O117" s="4"/>
      <c r="P117" s="4"/>
      <c r="Q117" s="4"/>
      <c r="R117" s="1"/>
      <c r="S117" s="1"/>
      <c r="T117" s="5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4"/>
      <c r="O118" s="4"/>
      <c r="P118" s="4"/>
      <c r="Q118" s="4"/>
      <c r="R118" s="1"/>
      <c r="S118" s="1"/>
      <c r="T118" s="5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4"/>
      <c r="O119" s="4"/>
      <c r="P119" s="4"/>
      <c r="Q119" s="4"/>
      <c r="R119" s="1"/>
      <c r="S119" s="1"/>
      <c r="T119" s="5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4"/>
      <c r="O120" s="4"/>
      <c r="P120" s="4"/>
      <c r="Q120" s="4"/>
      <c r="R120" s="1"/>
      <c r="S120" s="1"/>
      <c r="T120" s="5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4"/>
      <c r="O121" s="4"/>
      <c r="P121" s="4"/>
      <c r="Q121" s="4"/>
      <c r="R121" s="1"/>
      <c r="S121" s="1"/>
      <c r="T121" s="5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4"/>
      <c r="O122" s="4"/>
      <c r="P122" s="4"/>
      <c r="Q122" s="4"/>
      <c r="R122" s="1"/>
      <c r="S122" s="1"/>
      <c r="T122" s="5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4"/>
      <c r="O123" s="4"/>
      <c r="P123" s="4"/>
      <c r="Q123" s="4"/>
      <c r="R123" s="1"/>
      <c r="S123" s="1"/>
      <c r="T123" s="5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4"/>
      <c r="O124" s="4"/>
      <c r="P124" s="4"/>
      <c r="Q124" s="4"/>
      <c r="R124" s="1"/>
      <c r="S124" s="1"/>
      <c r="T124" s="5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4"/>
      <c r="O125" s="4"/>
      <c r="P125" s="4"/>
      <c r="Q125" s="4"/>
      <c r="R125" s="1"/>
      <c r="S125" s="1"/>
      <c r="T125" s="5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4"/>
      <c r="O126" s="4"/>
      <c r="P126" s="4"/>
      <c r="Q126" s="4"/>
      <c r="R126" s="1"/>
      <c r="S126" s="1"/>
      <c r="T126" s="5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4"/>
      <c r="O127" s="4"/>
      <c r="P127" s="4"/>
      <c r="Q127" s="4"/>
      <c r="R127" s="1"/>
      <c r="S127" s="1"/>
      <c r="T127" s="5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4"/>
      <c r="O128" s="4"/>
      <c r="P128" s="4"/>
      <c r="Q128" s="4"/>
      <c r="R128" s="1"/>
      <c r="S128" s="1"/>
      <c r="T128" s="5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4"/>
      <c r="O129" s="4"/>
      <c r="P129" s="4"/>
      <c r="Q129" s="4"/>
      <c r="R129" s="1"/>
      <c r="S129" s="1"/>
      <c r="T129" s="5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  <c r="O130" s="4"/>
      <c r="P130" s="4"/>
      <c r="Q130" s="4"/>
      <c r="R130" s="1"/>
      <c r="S130" s="1"/>
      <c r="T130" s="5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4"/>
      <c r="O131" s="4"/>
      <c r="P131" s="4"/>
      <c r="Q131" s="4"/>
      <c r="R131" s="1"/>
      <c r="S131" s="1"/>
      <c r="T131" s="5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4"/>
      <c r="O132" s="4"/>
      <c r="P132" s="4"/>
      <c r="Q132" s="4"/>
      <c r="R132" s="1"/>
      <c r="S132" s="1"/>
      <c r="T132" s="5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4"/>
      <c r="O133" s="4"/>
      <c r="P133" s="4"/>
      <c r="Q133" s="4"/>
      <c r="R133" s="1"/>
      <c r="S133" s="1"/>
      <c r="T133" s="5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4"/>
      <c r="O134" s="4"/>
      <c r="P134" s="4"/>
      <c r="Q134" s="4"/>
      <c r="R134" s="1"/>
      <c r="S134" s="1"/>
      <c r="T134" s="5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4"/>
      <c r="O135" s="4"/>
      <c r="P135" s="4"/>
      <c r="Q135" s="4"/>
      <c r="R135" s="1"/>
      <c r="S135" s="1"/>
      <c r="T135" s="5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4"/>
      <c r="O136" s="4"/>
      <c r="P136" s="4"/>
      <c r="Q136" s="4"/>
      <c r="R136" s="1"/>
      <c r="S136" s="1"/>
      <c r="T136" s="5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4"/>
      <c r="O137" s="4"/>
      <c r="P137" s="4"/>
      <c r="Q137" s="4"/>
      <c r="R137" s="1"/>
      <c r="S137" s="1"/>
      <c r="T137" s="5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4"/>
      <c r="O138" s="4"/>
      <c r="P138" s="4"/>
      <c r="Q138" s="4"/>
      <c r="R138" s="1"/>
      <c r="S138" s="1"/>
      <c r="T138" s="5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4"/>
      <c r="O139" s="4"/>
      <c r="P139" s="4"/>
      <c r="Q139" s="4"/>
      <c r="R139" s="1"/>
      <c r="S139" s="1"/>
      <c r="T139" s="5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4"/>
      <c r="O140" s="4"/>
      <c r="P140" s="4"/>
      <c r="Q140" s="4"/>
      <c r="R140" s="1"/>
      <c r="S140" s="1"/>
      <c r="T140" s="5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4"/>
      <c r="O141" s="4"/>
      <c r="P141" s="4"/>
      <c r="Q141" s="4"/>
      <c r="R141" s="1"/>
      <c r="S141" s="1"/>
      <c r="T141" s="5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4"/>
      <c r="O142" s="4"/>
      <c r="P142" s="4"/>
      <c r="Q142" s="4"/>
      <c r="R142" s="1"/>
      <c r="S142" s="1"/>
      <c r="T142" s="5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4"/>
      <c r="O143" s="4"/>
      <c r="P143" s="4"/>
      <c r="Q143" s="4"/>
      <c r="R143" s="1"/>
      <c r="S143" s="1"/>
      <c r="T143" s="5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4"/>
      <c r="O144" s="4"/>
      <c r="P144" s="4"/>
      <c r="Q144" s="4"/>
      <c r="R144" s="1"/>
      <c r="S144" s="1"/>
      <c r="T144" s="5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4"/>
      <c r="O145" s="4"/>
      <c r="P145" s="4"/>
      <c r="Q145" s="4"/>
      <c r="R145" s="1"/>
      <c r="S145" s="1"/>
      <c r="T145" s="5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4"/>
      <c r="O146" s="4"/>
      <c r="P146" s="4"/>
      <c r="Q146" s="4"/>
      <c r="R146" s="1"/>
      <c r="S146" s="1"/>
      <c r="T146" s="5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4"/>
      <c r="O147" s="4"/>
      <c r="P147" s="4"/>
      <c r="Q147" s="4"/>
      <c r="R147" s="1"/>
      <c r="S147" s="1"/>
      <c r="T147" s="5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4"/>
      <c r="O148" s="4"/>
      <c r="P148" s="4"/>
      <c r="Q148" s="4"/>
      <c r="R148" s="1"/>
      <c r="S148" s="1"/>
      <c r="T148" s="5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4"/>
      <c r="O149" s="4"/>
      <c r="P149" s="4"/>
      <c r="Q149" s="4"/>
      <c r="R149" s="1"/>
      <c r="S149" s="1"/>
      <c r="T149" s="5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4"/>
      <c r="O150" s="4"/>
      <c r="P150" s="4"/>
      <c r="Q150" s="4"/>
      <c r="R150" s="1"/>
      <c r="S150" s="1"/>
      <c r="T150" s="5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4"/>
      <c r="O151" s="4"/>
      <c r="P151" s="4"/>
      <c r="Q151" s="4"/>
      <c r="R151" s="1"/>
      <c r="S151" s="1"/>
      <c r="T151" s="5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4"/>
      <c r="O152" s="4"/>
      <c r="P152" s="4"/>
      <c r="Q152" s="4"/>
      <c r="R152" s="1"/>
      <c r="S152" s="1"/>
      <c r="T152" s="5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4"/>
      <c r="O153" s="4"/>
      <c r="P153" s="4"/>
      <c r="Q153" s="4"/>
      <c r="R153" s="1"/>
      <c r="S153" s="1"/>
      <c r="T153" s="5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4"/>
      <c r="O154" s="4"/>
      <c r="P154" s="4"/>
      <c r="Q154" s="4"/>
      <c r="R154" s="1"/>
      <c r="S154" s="1"/>
      <c r="T154" s="5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4"/>
      <c r="O155" s="4"/>
      <c r="P155" s="4"/>
      <c r="Q155" s="4"/>
      <c r="R155" s="1"/>
      <c r="S155" s="1"/>
      <c r="T155" s="5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4"/>
      <c r="O156" s="4"/>
      <c r="P156" s="4"/>
      <c r="Q156" s="4"/>
      <c r="R156" s="1"/>
      <c r="S156" s="1"/>
      <c r="T156" s="5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4"/>
      <c r="O157" s="4"/>
      <c r="P157" s="4"/>
      <c r="Q157" s="4"/>
      <c r="R157" s="1"/>
      <c r="S157" s="1"/>
      <c r="T157" s="5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4"/>
      <c r="O158" s="4"/>
      <c r="P158" s="4"/>
      <c r="Q158" s="4"/>
      <c r="R158" s="1"/>
      <c r="S158" s="1"/>
      <c r="T158" s="5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4"/>
      <c r="O159" s="4"/>
      <c r="P159" s="4"/>
      <c r="Q159" s="4"/>
      <c r="R159" s="1"/>
      <c r="S159" s="1"/>
      <c r="T159" s="5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  <c r="O160" s="4"/>
      <c r="P160" s="4"/>
      <c r="Q160" s="4"/>
      <c r="R160" s="1"/>
      <c r="S160" s="1"/>
      <c r="T160" s="5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4"/>
      <c r="O161" s="4"/>
      <c r="P161" s="4"/>
      <c r="Q161" s="4"/>
      <c r="R161" s="1"/>
      <c r="S161" s="1"/>
      <c r="T161" s="5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4"/>
      <c r="O162" s="4"/>
      <c r="P162" s="4"/>
      <c r="Q162" s="4"/>
      <c r="R162" s="1"/>
      <c r="S162" s="1"/>
      <c r="T162" s="5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/>
      <c r="O163" s="4"/>
      <c r="P163" s="4"/>
      <c r="Q163" s="4"/>
      <c r="R163" s="1"/>
      <c r="S163" s="1"/>
      <c r="T163" s="5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4"/>
      <c r="O164" s="4"/>
      <c r="P164" s="4"/>
      <c r="Q164" s="4"/>
      <c r="R164" s="1"/>
      <c r="S164" s="1"/>
      <c r="T164" s="5"/>
    </row>
    <row r="165" spans="2:20">
      <c r="B165" s="1"/>
      <c r="C165" s="1"/>
      <c r="D165" s="1"/>
      <c r="E165" s="1"/>
      <c r="R165" s="1"/>
      <c r="S165" s="1"/>
      <c r="T165" s="5"/>
    </row>
  </sheetData>
  <mergeCells count="14">
    <mergeCell ref="H5:N5"/>
    <mergeCell ref="H6:N6"/>
    <mergeCell ref="H7:N7"/>
    <mergeCell ref="H8:N8"/>
    <mergeCell ref="H9:N9"/>
    <mergeCell ref="H10:N10"/>
    <mergeCell ref="H11:N11"/>
    <mergeCell ref="H12:N12"/>
    <mergeCell ref="R15:T15"/>
    <mergeCell ref="R17:R36"/>
    <mergeCell ref="S17:S36"/>
    <mergeCell ref="T17:T36"/>
    <mergeCell ref="T6:T12"/>
    <mergeCell ref="N14:T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T339"/>
  <sheetViews>
    <sheetView showGridLines="0" view="pageBreakPreview" zoomScale="85" zoomScaleNormal="80" zoomScaleSheetLayoutView="85" workbookViewId="0">
      <selection activeCell="F2" sqref="F2"/>
    </sheetView>
  </sheetViews>
  <sheetFormatPr defaultColWidth="11.42578125" defaultRowHeight="15"/>
  <cols>
    <col min="1" max="1" width="9.5703125" style="1" customWidth="1"/>
    <col min="2" max="2" width="1.85546875" style="3" customWidth="1"/>
    <col min="3" max="3" width="8.5703125" style="3" customWidth="1"/>
    <col min="4" max="4" width="4.140625" style="3" customWidth="1"/>
    <col min="5" max="5" width="46.85546875" style="3" customWidth="1"/>
    <col min="6" max="6" width="7.42578125" style="2" customWidth="1"/>
    <col min="7" max="7" width="7" style="2" customWidth="1"/>
    <col min="8" max="9" width="7.85546875" style="2" customWidth="1"/>
    <col min="10" max="11" width="7" style="2" customWidth="1"/>
    <col min="12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8.85546875" style="2" customWidth="1"/>
    <col min="20" max="20" width="12.85546875" style="2" customWidth="1"/>
    <col min="21" max="21" width="5.85546875" style="1" customWidth="1"/>
    <col min="22" max="16384" width="11.42578125" style="1"/>
  </cols>
  <sheetData>
    <row r="1" spans="1:20" s="86" customFormat="1" ht="55.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167</v>
      </c>
      <c r="T2" s="81"/>
    </row>
    <row r="3" spans="1:20" ht="33.75" customHeight="1">
      <c r="A3" s="6" t="s">
        <v>69</v>
      </c>
      <c r="B3" s="420" t="s">
        <v>214</v>
      </c>
      <c r="C3" s="420"/>
      <c r="D3" s="420"/>
      <c r="E3" s="420"/>
      <c r="F3" s="45" t="s">
        <v>215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21"/>
      <c r="C4" s="421"/>
      <c r="D4" s="421"/>
      <c r="E4" s="421"/>
    </row>
    <row r="5" spans="1:20" s="48" customFormat="1" ht="13.35" customHeight="1">
      <c r="A5" s="61" t="s">
        <v>69</v>
      </c>
      <c r="B5" s="71"/>
      <c r="C5" s="70" t="s">
        <v>216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3.75" customHeight="1">
      <c r="A6" s="6" t="s">
        <v>69</v>
      </c>
      <c r="B6" s="80"/>
      <c r="C6" s="79"/>
      <c r="D6" s="78"/>
      <c r="E6" s="113" t="s">
        <v>84</v>
      </c>
      <c r="F6" s="389" t="s">
        <v>171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217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31.35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218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39.75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3.35" customHeight="1">
      <c r="A11" s="61" t="s">
        <v>69</v>
      </c>
      <c r="B11" s="60"/>
      <c r="C11" s="59" t="s">
        <v>219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53.25" customHeight="1">
      <c r="A12" s="6" t="s">
        <v>69</v>
      </c>
      <c r="B12" s="55"/>
      <c r="C12" s="54"/>
      <c r="D12" s="114"/>
      <c r="E12" s="114" t="s">
        <v>179</v>
      </c>
      <c r="F12" s="390" t="s">
        <v>180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220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286" t="s">
        <v>221</v>
      </c>
      <c r="G16" s="303" t="s">
        <v>100</v>
      </c>
      <c r="H16" s="286" t="s">
        <v>222</v>
      </c>
      <c r="I16" s="320" t="s">
        <v>100</v>
      </c>
      <c r="J16" s="286" t="s">
        <v>223</v>
      </c>
      <c r="K16" s="320" t="s">
        <v>100</v>
      </c>
      <c r="L16" s="286" t="s">
        <v>224</v>
      </c>
      <c r="M16" s="271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 ht="15.6" customHeight="1">
      <c r="A17" s="6" t="s">
        <v>69</v>
      </c>
      <c r="B17" s="27"/>
      <c r="C17" s="26" t="s">
        <v>108</v>
      </c>
      <c r="D17" s="25"/>
      <c r="E17" s="28"/>
      <c r="F17" s="288"/>
      <c r="G17" s="293"/>
      <c r="H17" s="288"/>
      <c r="I17" s="299"/>
      <c r="J17" s="288"/>
      <c r="K17" s="299"/>
      <c r="L17" s="288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60">
      <c r="A18" s="6" t="s">
        <v>69</v>
      </c>
      <c r="B18" s="27"/>
      <c r="C18" s="25" t="s">
        <v>225</v>
      </c>
      <c r="D18" s="30"/>
      <c r="E18" s="124" t="s">
        <v>226</v>
      </c>
      <c r="F18" s="290" t="s">
        <v>112</v>
      </c>
      <c r="G18" s="317">
        <v>4</v>
      </c>
      <c r="H18" s="290" t="s">
        <v>112</v>
      </c>
      <c r="I18" s="321">
        <v>4</v>
      </c>
      <c r="J18" s="290" t="s">
        <v>112</v>
      </c>
      <c r="K18" s="321">
        <v>4</v>
      </c>
      <c r="L18" s="290" t="s">
        <v>112</v>
      </c>
      <c r="M18" s="324">
        <v>4</v>
      </c>
      <c r="N18" s="168">
        <v>0</v>
      </c>
      <c r="O18" s="169">
        <v>0</v>
      </c>
      <c r="P18" s="169">
        <v>48</v>
      </c>
      <c r="Q18" s="190">
        <v>84</v>
      </c>
      <c r="R18" s="397"/>
      <c r="S18" s="400"/>
      <c r="T18" s="403"/>
    </row>
    <row r="19" spans="1:20" s="3" customFormat="1">
      <c r="A19" s="6" t="s">
        <v>69</v>
      </c>
      <c r="B19" s="27"/>
      <c r="C19" s="25"/>
      <c r="D19" s="30"/>
      <c r="E19" s="28" t="s">
        <v>114</v>
      </c>
      <c r="F19" s="290"/>
      <c r="G19" s="317"/>
      <c r="H19" s="290"/>
      <c r="I19" s="321"/>
      <c r="J19" s="290"/>
      <c r="K19" s="321"/>
      <c r="L19" s="290"/>
      <c r="M19" s="324"/>
      <c r="N19" s="168">
        <v>0</v>
      </c>
      <c r="O19" s="169">
        <v>0</v>
      </c>
      <c r="P19" s="169">
        <v>0</v>
      </c>
      <c r="Q19" s="190">
        <v>0</v>
      </c>
      <c r="R19" s="397"/>
      <c r="S19" s="400"/>
      <c r="T19" s="403"/>
    </row>
    <row r="20" spans="1:20" s="3" customFormat="1">
      <c r="A20" s="6" t="s">
        <v>69</v>
      </c>
      <c r="B20" s="27"/>
      <c r="C20" s="25"/>
      <c r="D20" s="30"/>
      <c r="E20" s="25" t="s">
        <v>227</v>
      </c>
      <c r="F20" s="290" t="s">
        <v>112</v>
      </c>
      <c r="G20" s="317">
        <v>3</v>
      </c>
      <c r="H20" s="290" t="s">
        <v>112</v>
      </c>
      <c r="I20" s="321">
        <v>3</v>
      </c>
      <c r="J20" s="290" t="s">
        <v>112</v>
      </c>
      <c r="K20" s="321">
        <v>3</v>
      </c>
      <c r="L20" s="290" t="s">
        <v>112</v>
      </c>
      <c r="M20" s="324">
        <v>3</v>
      </c>
      <c r="N20" s="168">
        <v>0</v>
      </c>
      <c r="O20" s="169">
        <v>0</v>
      </c>
      <c r="P20" s="169">
        <v>0</v>
      </c>
      <c r="Q20" s="170"/>
      <c r="R20" s="397"/>
      <c r="S20" s="400"/>
      <c r="T20" s="403"/>
    </row>
    <row r="21" spans="1:20" s="3" customFormat="1">
      <c r="A21" s="6" t="s">
        <v>69</v>
      </c>
      <c r="B21" s="27"/>
      <c r="C21" s="26" t="s">
        <v>115</v>
      </c>
      <c r="D21" s="25"/>
      <c r="E21" s="13"/>
      <c r="F21" s="298"/>
      <c r="G21" s="305"/>
      <c r="H21" s="298"/>
      <c r="I21" s="18"/>
      <c r="J21" s="298"/>
      <c r="K21" s="18"/>
      <c r="L21" s="298"/>
      <c r="M21" s="16"/>
      <c r="N21" s="17"/>
      <c r="O21" s="171"/>
      <c r="P21" s="171"/>
      <c r="Q21" s="15"/>
      <c r="R21" s="397"/>
      <c r="S21" s="400"/>
      <c r="T21" s="403"/>
    </row>
    <row r="22" spans="1:20" s="3" customFormat="1">
      <c r="A22" s="6"/>
      <c r="B22" s="14"/>
      <c r="C22" s="13" t="s">
        <v>228</v>
      </c>
      <c r="D22" s="13"/>
      <c r="E22" s="13" t="s">
        <v>117</v>
      </c>
      <c r="F22" s="290" t="s">
        <v>112</v>
      </c>
      <c r="G22" s="317">
        <v>0.5</v>
      </c>
      <c r="H22" s="290" t="s">
        <v>112</v>
      </c>
      <c r="I22" s="322">
        <v>0.5</v>
      </c>
      <c r="J22" s="290" t="s">
        <v>112</v>
      </c>
      <c r="K22" s="322">
        <v>0.5</v>
      </c>
      <c r="L22" s="290" t="s">
        <v>112</v>
      </c>
      <c r="M22" s="325">
        <v>0.5</v>
      </c>
      <c r="N22" s="168">
        <v>0</v>
      </c>
      <c r="O22" s="169">
        <v>8</v>
      </c>
      <c r="P22" s="169">
        <v>8</v>
      </c>
      <c r="Q22" s="176"/>
      <c r="R22" s="397"/>
      <c r="S22" s="400"/>
      <c r="T22" s="403"/>
    </row>
    <row r="23" spans="1:20" s="3" customFormat="1">
      <c r="A23" s="6"/>
      <c r="B23" s="14"/>
      <c r="C23" s="13" t="s">
        <v>229</v>
      </c>
      <c r="D23" s="13"/>
      <c r="E23" s="13" t="s">
        <v>119</v>
      </c>
      <c r="F23" s="290" t="s">
        <v>112</v>
      </c>
      <c r="G23" s="317">
        <v>0.5</v>
      </c>
      <c r="H23" s="290" t="s">
        <v>112</v>
      </c>
      <c r="I23" s="322">
        <v>0.5</v>
      </c>
      <c r="J23" s="290" t="s">
        <v>112</v>
      </c>
      <c r="K23" s="322">
        <v>0.5</v>
      </c>
      <c r="L23" s="290" t="s">
        <v>112</v>
      </c>
      <c r="M23" s="325">
        <v>0.5</v>
      </c>
      <c r="N23" s="168">
        <v>0</v>
      </c>
      <c r="O23" s="169">
        <v>8</v>
      </c>
      <c r="P23" s="169">
        <v>8</v>
      </c>
      <c r="Q23" s="176"/>
      <c r="R23" s="397"/>
      <c r="S23" s="400"/>
      <c r="T23" s="403"/>
    </row>
    <row r="24" spans="1:20" s="3" customFormat="1" ht="45">
      <c r="A24" s="6"/>
      <c r="B24" s="14"/>
      <c r="C24" s="13" t="s">
        <v>230</v>
      </c>
      <c r="D24" s="13"/>
      <c r="E24" s="116" t="s">
        <v>231</v>
      </c>
      <c r="F24" s="290" t="s">
        <v>112</v>
      </c>
      <c r="G24" s="317">
        <v>0.4</v>
      </c>
      <c r="H24" s="290" t="s">
        <v>112</v>
      </c>
      <c r="I24" s="322">
        <v>0.4</v>
      </c>
      <c r="J24" s="290" t="s">
        <v>112</v>
      </c>
      <c r="K24" s="322">
        <v>0.4</v>
      </c>
      <c r="L24" s="290" t="s">
        <v>112</v>
      </c>
      <c r="M24" s="325">
        <v>0.4</v>
      </c>
      <c r="N24" s="168">
        <v>0</v>
      </c>
      <c r="O24" s="169">
        <v>16</v>
      </c>
      <c r="P24" s="169">
        <v>0</v>
      </c>
      <c r="Q24" s="176"/>
      <c r="R24" s="397"/>
      <c r="S24" s="400"/>
      <c r="T24" s="403"/>
    </row>
    <row r="25" spans="1:20" s="3" customFormat="1">
      <c r="A25" s="6"/>
      <c r="B25" s="14"/>
      <c r="C25" s="13" t="s">
        <v>232</v>
      </c>
      <c r="D25" s="13"/>
      <c r="E25" s="13" t="s">
        <v>123</v>
      </c>
      <c r="F25" s="290" t="s">
        <v>112</v>
      </c>
      <c r="G25" s="317">
        <v>0.6</v>
      </c>
      <c r="H25" s="290" t="s">
        <v>112</v>
      </c>
      <c r="I25" s="322">
        <v>0.6</v>
      </c>
      <c r="J25" s="290" t="s">
        <v>112</v>
      </c>
      <c r="K25" s="322">
        <v>0.6</v>
      </c>
      <c r="L25" s="290" t="s">
        <v>192</v>
      </c>
      <c r="M25" s="325">
        <v>0.6</v>
      </c>
      <c r="N25" s="168">
        <v>0</v>
      </c>
      <c r="O25" s="169">
        <v>8</v>
      </c>
      <c r="P25" s="169">
        <v>8</v>
      </c>
      <c r="Q25" s="176"/>
      <c r="R25" s="397"/>
      <c r="S25" s="400"/>
      <c r="T25" s="403"/>
    </row>
    <row r="26" spans="1:20" s="3" customFormat="1">
      <c r="A26" s="6"/>
      <c r="B26" s="14"/>
      <c r="C26" s="13" t="s">
        <v>233</v>
      </c>
      <c r="D26" s="13"/>
      <c r="E26" s="13" t="s">
        <v>125</v>
      </c>
      <c r="F26" s="290" t="s">
        <v>112</v>
      </c>
      <c r="G26" s="317">
        <v>0.1</v>
      </c>
      <c r="H26" s="290" t="s">
        <v>112</v>
      </c>
      <c r="I26" s="322">
        <v>0.1</v>
      </c>
      <c r="J26" s="290" t="s">
        <v>112</v>
      </c>
      <c r="K26" s="322">
        <v>0.1</v>
      </c>
      <c r="L26" s="290" t="s">
        <v>112</v>
      </c>
      <c r="M26" s="325">
        <v>0.1</v>
      </c>
      <c r="N26" s="168">
        <v>0</v>
      </c>
      <c r="O26" s="169">
        <v>2</v>
      </c>
      <c r="P26" s="169">
        <v>8</v>
      </c>
      <c r="Q26" s="176"/>
      <c r="R26" s="397"/>
      <c r="S26" s="400"/>
      <c r="T26" s="403"/>
    </row>
    <row r="27" spans="1:20" s="3" customFormat="1">
      <c r="A27" s="6"/>
      <c r="B27" s="14"/>
      <c r="C27" s="13" t="s">
        <v>234</v>
      </c>
      <c r="D27" s="13"/>
      <c r="E27" s="13" t="s">
        <v>199</v>
      </c>
      <c r="F27" s="290" t="s">
        <v>112</v>
      </c>
      <c r="G27" s="317">
        <v>1.5</v>
      </c>
      <c r="H27" s="290" t="s">
        <v>112</v>
      </c>
      <c r="I27" s="322">
        <v>1.5</v>
      </c>
      <c r="J27" s="290" t="s">
        <v>112</v>
      </c>
      <c r="K27" s="322">
        <v>1.5</v>
      </c>
      <c r="L27" s="290" t="s">
        <v>112</v>
      </c>
      <c r="M27" s="325">
        <v>1.5</v>
      </c>
      <c r="N27" s="168">
        <v>0</v>
      </c>
      <c r="O27" s="169">
        <v>12</v>
      </c>
      <c r="P27" s="169">
        <v>12</v>
      </c>
      <c r="Q27" s="176"/>
      <c r="R27" s="397"/>
      <c r="S27" s="400"/>
      <c r="T27" s="403"/>
    </row>
    <row r="28" spans="1:20" s="3" customFormat="1">
      <c r="A28" s="6"/>
      <c r="B28" s="95"/>
      <c r="C28" s="94" t="s">
        <v>235</v>
      </c>
      <c r="D28" s="94"/>
      <c r="E28" s="94" t="s">
        <v>236</v>
      </c>
      <c r="F28" s="292" t="s">
        <v>112</v>
      </c>
      <c r="G28" s="319">
        <v>4.4000000000000004</v>
      </c>
      <c r="H28" s="292" t="s">
        <v>112</v>
      </c>
      <c r="I28" s="323">
        <v>4.4000000000000004</v>
      </c>
      <c r="J28" s="292" t="s">
        <v>112</v>
      </c>
      <c r="K28" s="323">
        <v>4.4000000000000004</v>
      </c>
      <c r="L28" s="292" t="s">
        <v>112</v>
      </c>
      <c r="M28" s="326">
        <v>4.4000000000000004</v>
      </c>
      <c r="N28" s="172">
        <v>0</v>
      </c>
      <c r="O28" s="173">
        <v>45</v>
      </c>
      <c r="P28" s="173">
        <v>44</v>
      </c>
      <c r="Q28" s="195"/>
      <c r="R28" s="398"/>
      <c r="S28" s="401"/>
      <c r="T28" s="404"/>
    </row>
    <row r="29" spans="1:20" s="5" customFormat="1" ht="22.5" customHeight="1">
      <c r="A29" s="6" t="s">
        <v>69</v>
      </c>
      <c r="B29" s="1"/>
      <c r="C29" s="1"/>
      <c r="D29" s="1"/>
      <c r="E29" s="8" t="s">
        <v>138</v>
      </c>
      <c r="F29" s="285"/>
      <c r="G29" s="285">
        <f>SUM(G17:G28)</f>
        <v>15</v>
      </c>
      <c r="H29" s="9"/>
      <c r="I29" s="285">
        <f>SUM(I17:I28)</f>
        <v>15</v>
      </c>
      <c r="J29" s="9"/>
      <c r="K29" s="285">
        <f>SUM(K17:K28)</f>
        <v>15</v>
      </c>
      <c r="L29" s="9"/>
      <c r="M29" s="285">
        <f>SUM(M17:M28)</f>
        <v>15</v>
      </c>
      <c r="N29" s="110">
        <f t="shared" ref="N29:Q29" si="0">SUM(N18:N28)</f>
        <v>0</v>
      </c>
      <c r="O29" s="110">
        <f t="shared" si="0"/>
        <v>99</v>
      </c>
      <c r="P29" s="110">
        <f t="shared" si="0"/>
        <v>136</v>
      </c>
      <c r="Q29" s="110">
        <f t="shared" si="0"/>
        <v>84</v>
      </c>
      <c r="R29" s="111" t="s">
        <v>139</v>
      </c>
      <c r="S29" s="1"/>
    </row>
    <row r="30" spans="1:20" s="3" customFormat="1">
      <c r="A30" s="6" t="s">
        <v>69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0" s="3" customFormat="1" ht="18" customHeight="1">
      <c r="A31" s="6" t="s">
        <v>69</v>
      </c>
      <c r="B31" s="1"/>
      <c r="C31" s="1"/>
      <c r="D31" s="1"/>
      <c r="E31" s="1"/>
      <c r="R31" s="1"/>
      <c r="S31" s="1"/>
      <c r="T31" s="5"/>
    </row>
    <row r="32" spans="1:20" s="3" customFormat="1" ht="24" customHeigh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3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3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 s="7" customForma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7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R339" s="1"/>
      <c r="S339" s="1"/>
      <c r="T339" s="5"/>
    </row>
  </sheetData>
  <mergeCells count="15">
    <mergeCell ref="N14:T14"/>
    <mergeCell ref="B3:E4"/>
    <mergeCell ref="R17:R28"/>
    <mergeCell ref="S17:S28"/>
    <mergeCell ref="T17:T28"/>
    <mergeCell ref="F5:L5"/>
    <mergeCell ref="F6:L6"/>
    <mergeCell ref="T6:T12"/>
    <mergeCell ref="F7:L7"/>
    <mergeCell ref="F8:L8"/>
    <mergeCell ref="F9:L9"/>
    <mergeCell ref="F10:L10"/>
    <mergeCell ref="F11:L11"/>
    <mergeCell ref="F12:L12"/>
    <mergeCell ref="R15:T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Y341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8.1406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6" width="6.85546875" style="2" customWidth="1"/>
    <col min="7" max="7" width="8.85546875" style="2" customWidth="1"/>
    <col min="8" max="8" width="8" style="2" customWidth="1"/>
    <col min="9" max="9" width="6.140625" style="2" customWidth="1"/>
    <col min="10" max="10" width="7.42578125" style="2" customWidth="1"/>
    <col min="11" max="11" width="6.140625" style="2" customWidth="1"/>
    <col min="12" max="13" width="7.8554687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85546875" style="2" customWidth="1"/>
    <col min="20" max="20" width="12.85546875" style="2" customWidth="1"/>
    <col min="21" max="21" width="6.42578125" style="1" customWidth="1"/>
    <col min="22" max="16384" width="11.42578125" style="1"/>
  </cols>
  <sheetData>
    <row r="1" spans="1:25" s="86" customFormat="1" ht="46.5" customHeight="1">
      <c r="A1" s="6" t="s">
        <v>69</v>
      </c>
      <c r="B1" s="91" t="s">
        <v>69</v>
      </c>
      <c r="C1" s="91"/>
      <c r="D1" s="91"/>
      <c r="E1" s="91"/>
      <c r="F1" s="89"/>
      <c r="G1" s="281"/>
      <c r="H1" s="89"/>
      <c r="I1" s="89"/>
      <c r="J1" s="89"/>
      <c r="K1" s="89"/>
      <c r="L1" s="89"/>
      <c r="M1" s="89"/>
      <c r="N1" s="87" t="s">
        <v>69</v>
      </c>
      <c r="O1" s="274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5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282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85" t="s">
        <v>237</v>
      </c>
      <c r="T2" s="81"/>
    </row>
    <row r="3" spans="1:25" ht="33.75" customHeight="1">
      <c r="A3" s="6" t="s">
        <v>69</v>
      </c>
      <c r="B3" s="420" t="s">
        <v>238</v>
      </c>
      <c r="C3" s="420"/>
      <c r="D3" s="420"/>
      <c r="E3" s="420"/>
      <c r="F3" s="45" t="s">
        <v>239</v>
      </c>
      <c r="G3" s="282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5" s="48" customFormat="1" ht="3" customHeight="1">
      <c r="A4" s="6" t="s">
        <v>69</v>
      </c>
      <c r="B4" s="421"/>
      <c r="C4" s="421"/>
      <c r="D4" s="421"/>
      <c r="E4" s="421"/>
      <c r="G4" s="283"/>
      <c r="O4" s="279"/>
    </row>
    <row r="5" spans="1:25" s="48" customFormat="1" ht="13.35" customHeight="1">
      <c r="A5" s="61" t="s">
        <v>69</v>
      </c>
      <c r="B5" s="71"/>
      <c r="C5" s="70" t="s">
        <v>240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275"/>
      <c r="P5" s="96"/>
      <c r="Q5" s="96"/>
      <c r="R5" s="68" t="s">
        <v>81</v>
      </c>
      <c r="S5" s="101" t="s">
        <v>82</v>
      </c>
      <c r="T5" s="107" t="s">
        <v>83</v>
      </c>
    </row>
    <row r="6" spans="1:25" s="48" customFormat="1" ht="36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5" s="48" customFormat="1" ht="13.35" customHeight="1">
      <c r="A7" s="61" t="s">
        <v>69</v>
      </c>
      <c r="B7" s="60"/>
      <c r="C7" s="59" t="s">
        <v>243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276"/>
      <c r="P7" s="97"/>
      <c r="Q7" s="97"/>
      <c r="R7" s="57" t="s">
        <v>81</v>
      </c>
      <c r="S7" s="56"/>
      <c r="T7" s="392"/>
    </row>
    <row r="8" spans="1:25" s="48" customFormat="1" ht="32.25" customHeight="1">
      <c r="A8" s="6" t="s">
        <v>69</v>
      </c>
      <c r="B8" s="75"/>
      <c r="C8" s="74"/>
      <c r="D8" s="73"/>
      <c r="E8" s="114" t="s">
        <v>89</v>
      </c>
      <c r="F8" s="390" t="s">
        <v>244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5" s="48" customFormat="1" ht="13.35" customHeight="1">
      <c r="A9" s="61" t="s">
        <v>69</v>
      </c>
      <c r="B9" s="71"/>
      <c r="C9" s="70" t="s">
        <v>245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275"/>
      <c r="P9" s="96"/>
      <c r="Q9" s="96"/>
      <c r="R9" s="68" t="s">
        <v>81</v>
      </c>
      <c r="S9" s="67"/>
      <c r="T9" s="392"/>
    </row>
    <row r="10" spans="1:25" s="50" customFormat="1" ht="33.75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5" s="48" customFormat="1" ht="13.35" customHeight="1">
      <c r="A11" s="61" t="s">
        <v>69</v>
      </c>
      <c r="B11" s="60"/>
      <c r="C11" s="59" t="s">
        <v>247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276"/>
      <c r="P11" s="97"/>
      <c r="Q11" s="97"/>
      <c r="R11" s="57" t="s">
        <v>81</v>
      </c>
      <c r="S11" s="56"/>
      <c r="T11" s="392"/>
    </row>
    <row r="12" spans="1:25" s="50" customFormat="1" ht="35.25" customHeight="1">
      <c r="A12" s="6" t="s">
        <v>69</v>
      </c>
      <c r="B12" s="55"/>
      <c r="C12" s="54"/>
      <c r="D12" s="114"/>
      <c r="E12" s="114" t="s">
        <v>179</v>
      </c>
      <c r="F12" s="390" t="s">
        <v>248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5" s="48" customFormat="1" ht="6" customHeight="1">
      <c r="A13" s="6" t="s">
        <v>69</v>
      </c>
      <c r="B13" s="49"/>
      <c r="G13" s="283"/>
      <c r="O13" s="279"/>
    </row>
    <row r="14" spans="1:25" ht="15.75">
      <c r="A14" s="6" t="s">
        <v>69</v>
      </c>
      <c r="B14" s="47" t="s">
        <v>70</v>
      </c>
      <c r="C14" s="45"/>
      <c r="D14" s="45"/>
      <c r="E14" s="45"/>
      <c r="F14" s="44"/>
      <c r="G14" s="284"/>
      <c r="H14" s="44"/>
      <c r="I14" s="44"/>
      <c r="J14" s="44"/>
      <c r="K14" s="44"/>
      <c r="L14" s="44"/>
      <c r="M14" s="44"/>
      <c r="N14" s="422" t="s">
        <v>95</v>
      </c>
      <c r="O14" s="423"/>
      <c r="P14" s="423"/>
      <c r="Q14" s="423"/>
      <c r="R14" s="423"/>
      <c r="S14" s="423"/>
      <c r="T14" s="424"/>
    </row>
    <row r="15" spans="1:25" ht="15.75">
      <c r="A15" s="6" t="s">
        <v>69</v>
      </c>
      <c r="B15" s="189" t="s">
        <v>249</v>
      </c>
      <c r="C15" s="45"/>
      <c r="D15" s="45"/>
      <c r="E15" s="45"/>
      <c r="F15" s="44"/>
      <c r="G15" s="284"/>
      <c r="H15" s="44"/>
      <c r="I15" s="44"/>
      <c r="J15" s="44"/>
      <c r="K15" s="44"/>
      <c r="L15" s="44"/>
      <c r="M15" s="44"/>
      <c r="N15" s="43" t="s">
        <v>97</v>
      </c>
      <c r="O15" s="280"/>
      <c r="P15" s="42"/>
      <c r="Q15" s="41"/>
      <c r="R15" s="405" t="s">
        <v>98</v>
      </c>
      <c r="S15" s="406"/>
      <c r="T15" s="407"/>
      <c r="Y15"/>
    </row>
    <row r="16" spans="1:25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240</v>
      </c>
      <c r="G16" s="271" t="s">
        <v>100</v>
      </c>
      <c r="H16" s="351" t="s">
        <v>243</v>
      </c>
      <c r="I16" s="352" t="s">
        <v>100</v>
      </c>
      <c r="J16" s="271" t="s">
        <v>245</v>
      </c>
      <c r="K16" s="271" t="s">
        <v>100</v>
      </c>
      <c r="L16" s="37" t="s">
        <v>247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2" s="3" customFormat="1" ht="15.6" customHeight="1">
      <c r="A17" s="6" t="s">
        <v>69</v>
      </c>
      <c r="B17" s="27"/>
      <c r="C17" s="26" t="s">
        <v>108</v>
      </c>
      <c r="D17" s="25"/>
      <c r="E17" s="28"/>
      <c r="F17" s="346"/>
      <c r="G17" s="347"/>
      <c r="H17" s="348"/>
      <c r="I17" s="349"/>
      <c r="J17" s="347"/>
      <c r="K17" s="347"/>
      <c r="L17" s="350"/>
      <c r="M17" s="347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  <c r="V17"/>
    </row>
    <row r="18" spans="1:22" s="3" customFormat="1" ht="32.1" customHeight="1">
      <c r="A18" s="6" t="s">
        <v>69</v>
      </c>
      <c r="B18" s="27"/>
      <c r="C18" s="25" t="s">
        <v>250</v>
      </c>
      <c r="D18" s="30"/>
      <c r="E18" s="124" t="s">
        <v>251</v>
      </c>
      <c r="F18" s="23" t="s">
        <v>112</v>
      </c>
      <c r="G18" s="21">
        <v>8</v>
      </c>
      <c r="H18" s="288" t="s">
        <v>112</v>
      </c>
      <c r="I18" s="21">
        <v>8</v>
      </c>
      <c r="J18" s="196" t="s">
        <v>112</v>
      </c>
      <c r="K18" s="21">
        <v>8</v>
      </c>
      <c r="L18" s="22" t="s">
        <v>112</v>
      </c>
      <c r="M18" s="21">
        <v>8</v>
      </c>
      <c r="N18" s="102"/>
      <c r="O18" s="103"/>
      <c r="P18" s="103">
        <v>106</v>
      </c>
      <c r="Q18" s="104"/>
      <c r="R18" s="397"/>
      <c r="S18" s="400"/>
      <c r="T18" s="403"/>
      <c r="V18"/>
    </row>
    <row r="19" spans="1:22" s="3" customFormat="1">
      <c r="A19" s="6" t="s">
        <v>69</v>
      </c>
      <c r="B19" s="27"/>
      <c r="C19" s="25"/>
      <c r="D19" s="25"/>
      <c r="E19" s="28" t="s">
        <v>114</v>
      </c>
      <c r="F19" s="23"/>
      <c r="G19" s="21"/>
      <c r="H19" s="288"/>
      <c r="I19" s="21"/>
      <c r="J19" s="196"/>
      <c r="K19" s="21"/>
      <c r="L19" s="22"/>
      <c r="M19" s="21"/>
      <c r="N19" s="102"/>
      <c r="O19" s="103"/>
      <c r="P19" s="103"/>
      <c r="Q19" s="104"/>
      <c r="R19" s="397"/>
      <c r="S19" s="400"/>
      <c r="T19" s="403"/>
      <c r="V19" s="1"/>
    </row>
    <row r="20" spans="1:22" s="3" customFormat="1">
      <c r="A20" s="6" t="s">
        <v>69</v>
      </c>
      <c r="B20" s="27"/>
      <c r="C20" s="26" t="s">
        <v>115</v>
      </c>
      <c r="D20" s="25"/>
      <c r="E20" s="24"/>
      <c r="F20" s="17"/>
      <c r="G20" s="108"/>
      <c r="H20" s="298"/>
      <c r="I20" s="108"/>
      <c r="J20" s="16"/>
      <c r="K20" s="108"/>
      <c r="L20" s="109"/>
      <c r="M20" s="108"/>
      <c r="N20" s="98"/>
      <c r="O20" s="20"/>
      <c r="P20" s="20"/>
      <c r="Q20" s="19"/>
      <c r="R20" s="397"/>
      <c r="S20" s="400"/>
      <c r="T20" s="403"/>
      <c r="V20" s="1"/>
    </row>
    <row r="21" spans="1:22" s="3" customFormat="1">
      <c r="A21" s="6"/>
      <c r="B21" s="14"/>
      <c r="C21" s="13" t="s">
        <v>252</v>
      </c>
      <c r="D21" s="13"/>
      <c r="E21" s="13" t="s">
        <v>117</v>
      </c>
      <c r="F21" s="212" t="s">
        <v>112</v>
      </c>
      <c r="G21" s="218">
        <v>0.3</v>
      </c>
      <c r="H21" s="306" t="s">
        <v>112</v>
      </c>
      <c r="I21" s="218">
        <v>0.3</v>
      </c>
      <c r="J21" s="232" t="s">
        <v>112</v>
      </c>
      <c r="K21" s="218">
        <v>0.3</v>
      </c>
      <c r="L21" s="232" t="s">
        <v>112</v>
      </c>
      <c r="M21" s="218">
        <v>0.3</v>
      </c>
      <c r="N21" s="209" t="s">
        <v>253</v>
      </c>
      <c r="O21" s="240">
        <v>8</v>
      </c>
      <c r="P21" s="211">
        <v>14</v>
      </c>
      <c r="Q21" s="210" t="s">
        <v>253</v>
      </c>
      <c r="R21" s="397"/>
      <c r="S21" s="400"/>
      <c r="T21" s="403"/>
      <c r="V21" s="1"/>
    </row>
    <row r="22" spans="1:22" s="3" customFormat="1">
      <c r="A22" s="6"/>
      <c r="B22" s="14"/>
      <c r="C22" s="13" t="s">
        <v>254</v>
      </c>
      <c r="D22" s="13"/>
      <c r="E22" s="13" t="s">
        <v>119</v>
      </c>
      <c r="F22" s="212" t="s">
        <v>112</v>
      </c>
      <c r="G22" s="213">
        <v>0.3</v>
      </c>
      <c r="H22" s="308" t="s">
        <v>112</v>
      </c>
      <c r="I22" s="213">
        <v>0.3</v>
      </c>
      <c r="J22" s="214" t="s">
        <v>112</v>
      </c>
      <c r="K22" s="213">
        <v>0.3</v>
      </c>
      <c r="L22" s="214" t="s">
        <v>112</v>
      </c>
      <c r="M22" s="213">
        <v>0.3</v>
      </c>
      <c r="N22" s="215" t="s">
        <v>253</v>
      </c>
      <c r="O22" s="240">
        <v>12</v>
      </c>
      <c r="P22" s="211">
        <v>10</v>
      </c>
      <c r="Q22" s="216" t="s">
        <v>253</v>
      </c>
      <c r="R22" s="397"/>
      <c r="S22" s="400"/>
      <c r="T22" s="403"/>
      <c r="V22" s="1"/>
    </row>
    <row r="23" spans="1:22" s="3" customFormat="1" ht="45">
      <c r="A23" s="6"/>
      <c r="B23" s="14"/>
      <c r="C23" s="13" t="s">
        <v>255</v>
      </c>
      <c r="D23" s="13"/>
      <c r="E23" s="116" t="s">
        <v>256</v>
      </c>
      <c r="F23" s="212" t="s">
        <v>112</v>
      </c>
      <c r="G23" s="213">
        <v>0.5</v>
      </c>
      <c r="H23" s="308" t="s">
        <v>112</v>
      </c>
      <c r="I23" s="213">
        <v>0.5</v>
      </c>
      <c r="J23" s="214" t="s">
        <v>112</v>
      </c>
      <c r="K23" s="213">
        <v>0.5</v>
      </c>
      <c r="L23" s="214" t="s">
        <v>112</v>
      </c>
      <c r="M23" s="213">
        <v>0.5</v>
      </c>
      <c r="N23" s="215" t="s">
        <v>253</v>
      </c>
      <c r="O23" s="240">
        <v>32</v>
      </c>
      <c r="P23" s="211" t="s">
        <v>253</v>
      </c>
      <c r="Q23" s="216" t="s">
        <v>253</v>
      </c>
      <c r="R23" s="397"/>
      <c r="S23" s="400"/>
      <c r="T23" s="403"/>
      <c r="V23" s="1"/>
    </row>
    <row r="24" spans="1:22" s="3" customFormat="1">
      <c r="A24" s="6"/>
      <c r="B24" s="14"/>
      <c r="C24" s="13" t="s">
        <v>257</v>
      </c>
      <c r="D24" s="13"/>
      <c r="E24" s="13" t="s">
        <v>123</v>
      </c>
      <c r="F24" s="212" t="s">
        <v>112</v>
      </c>
      <c r="G24" s="217">
        <v>0.5</v>
      </c>
      <c r="H24" s="308" t="s">
        <v>112</v>
      </c>
      <c r="I24" s="217">
        <v>0.5</v>
      </c>
      <c r="J24" s="214" t="s">
        <v>112</v>
      </c>
      <c r="K24" s="217">
        <v>0.5</v>
      </c>
      <c r="L24" s="214" t="s">
        <v>112</v>
      </c>
      <c r="M24" s="217">
        <v>0.5</v>
      </c>
      <c r="N24" s="215"/>
      <c r="O24" s="240">
        <v>12</v>
      </c>
      <c r="P24" s="211">
        <v>10</v>
      </c>
      <c r="Q24" s="216" t="s">
        <v>253</v>
      </c>
      <c r="R24" s="397"/>
      <c r="S24" s="400"/>
      <c r="T24" s="403"/>
      <c r="V24" s="1"/>
    </row>
    <row r="25" spans="1:22" s="3" customFormat="1">
      <c r="A25" s="6"/>
      <c r="B25" s="14"/>
      <c r="C25" s="13" t="s">
        <v>258</v>
      </c>
      <c r="D25" s="13"/>
      <c r="E25" s="13" t="s">
        <v>125</v>
      </c>
      <c r="F25" s="212" t="s">
        <v>112</v>
      </c>
      <c r="G25" s="218">
        <v>0.2</v>
      </c>
      <c r="H25" s="308" t="s">
        <v>112</v>
      </c>
      <c r="I25" s="218">
        <v>0.2</v>
      </c>
      <c r="J25" s="214" t="s">
        <v>112</v>
      </c>
      <c r="K25" s="218">
        <v>0.2</v>
      </c>
      <c r="L25" s="214" t="s">
        <v>112</v>
      </c>
      <c r="M25" s="218">
        <v>0.2</v>
      </c>
      <c r="N25" s="215" t="s">
        <v>253</v>
      </c>
      <c r="O25" s="240">
        <v>10</v>
      </c>
      <c r="P25" s="211" t="s">
        <v>253</v>
      </c>
      <c r="Q25" s="216" t="s">
        <v>253</v>
      </c>
      <c r="R25" s="397"/>
      <c r="S25" s="400"/>
      <c r="T25" s="403"/>
      <c r="V25" s="1"/>
    </row>
    <row r="26" spans="1:22" s="3" customFormat="1">
      <c r="A26" s="6"/>
      <c r="B26" s="14"/>
      <c r="C26" s="13" t="s">
        <v>259</v>
      </c>
      <c r="D26" s="13"/>
      <c r="E26" s="13" t="s">
        <v>206</v>
      </c>
      <c r="F26" s="212" t="s">
        <v>253</v>
      </c>
      <c r="G26" s="217">
        <v>0.2</v>
      </c>
      <c r="H26" s="308" t="s">
        <v>253</v>
      </c>
      <c r="I26" s="217">
        <v>0.2</v>
      </c>
      <c r="J26" s="214" t="s">
        <v>112</v>
      </c>
      <c r="K26" s="217">
        <v>0.2</v>
      </c>
      <c r="L26" s="214" t="s">
        <v>253</v>
      </c>
      <c r="M26" s="217">
        <v>0.2</v>
      </c>
      <c r="N26" s="215" t="s">
        <v>253</v>
      </c>
      <c r="O26" s="240">
        <v>9</v>
      </c>
      <c r="P26" s="211" t="s">
        <v>253</v>
      </c>
      <c r="Q26" s="219" t="s">
        <v>253</v>
      </c>
      <c r="R26" s="397"/>
      <c r="S26" s="400"/>
      <c r="T26" s="403"/>
      <c r="V26" s="1"/>
    </row>
    <row r="27" spans="1:22" s="3" customFormat="1">
      <c r="A27" s="6"/>
      <c r="B27" s="14"/>
      <c r="C27" s="13" t="s">
        <v>260</v>
      </c>
      <c r="D27" s="13"/>
      <c r="E27" s="13" t="s">
        <v>261</v>
      </c>
      <c r="F27" s="212" t="s">
        <v>112</v>
      </c>
      <c r="G27" s="220">
        <v>0.3</v>
      </c>
      <c r="H27" s="308" t="s">
        <v>112</v>
      </c>
      <c r="I27" s="220">
        <v>0.3</v>
      </c>
      <c r="J27" s="221" t="s">
        <v>112</v>
      </c>
      <c r="K27" s="220">
        <v>0.3</v>
      </c>
      <c r="L27" s="221" t="s">
        <v>112</v>
      </c>
      <c r="M27" s="220">
        <v>0.3</v>
      </c>
      <c r="N27" s="222" t="s">
        <v>253</v>
      </c>
      <c r="O27" s="240">
        <v>6</v>
      </c>
      <c r="P27" s="211">
        <v>8</v>
      </c>
      <c r="Q27" s="211" t="s">
        <v>253</v>
      </c>
      <c r="R27" s="397"/>
      <c r="S27" s="400"/>
      <c r="T27" s="403"/>
      <c r="V27" s="1"/>
    </row>
    <row r="28" spans="1:22" s="3" customFormat="1">
      <c r="A28" s="6"/>
      <c r="B28" s="14"/>
      <c r="C28" s="13" t="s">
        <v>262</v>
      </c>
      <c r="D28" s="13"/>
      <c r="E28" s="13" t="s">
        <v>263</v>
      </c>
      <c r="F28" s="212" t="s">
        <v>112</v>
      </c>
      <c r="G28" s="220">
        <v>0.3</v>
      </c>
      <c r="H28" s="308" t="s">
        <v>112</v>
      </c>
      <c r="I28" s="220">
        <v>0.3</v>
      </c>
      <c r="J28" s="223" t="s">
        <v>253</v>
      </c>
      <c r="K28" s="220">
        <v>0.3</v>
      </c>
      <c r="L28" s="223" t="s">
        <v>253</v>
      </c>
      <c r="M28" s="220">
        <v>0.3</v>
      </c>
      <c r="N28" s="224" t="s">
        <v>253</v>
      </c>
      <c r="O28" s="240">
        <v>8</v>
      </c>
      <c r="P28" s="211" t="s">
        <v>253</v>
      </c>
      <c r="Q28" s="211" t="s">
        <v>253</v>
      </c>
      <c r="R28" s="397"/>
      <c r="S28" s="400"/>
      <c r="T28" s="403"/>
      <c r="V28" s="1"/>
    </row>
    <row r="29" spans="1:22" s="3" customFormat="1">
      <c r="A29" s="6"/>
      <c r="B29" s="14"/>
      <c r="C29" s="13" t="s">
        <v>264</v>
      </c>
      <c r="D29" s="13"/>
      <c r="E29" s="13" t="s">
        <v>236</v>
      </c>
      <c r="F29" s="212" t="s">
        <v>112</v>
      </c>
      <c r="G29" s="220">
        <v>2.7</v>
      </c>
      <c r="H29" s="308" t="s">
        <v>112</v>
      </c>
      <c r="I29" s="220">
        <v>2.7</v>
      </c>
      <c r="J29" s="223" t="s">
        <v>112</v>
      </c>
      <c r="K29" s="220">
        <v>2.7</v>
      </c>
      <c r="L29" s="223" t="s">
        <v>112</v>
      </c>
      <c r="M29" s="220">
        <v>2.7</v>
      </c>
      <c r="N29" s="224"/>
      <c r="O29" s="240">
        <v>34</v>
      </c>
      <c r="P29" s="211">
        <v>38</v>
      </c>
      <c r="Q29" s="211" t="s">
        <v>253</v>
      </c>
      <c r="R29" s="397"/>
      <c r="S29" s="400"/>
      <c r="T29" s="403"/>
      <c r="V29" s="1"/>
    </row>
    <row r="30" spans="1:22" s="3" customFormat="1">
      <c r="A30" s="6"/>
      <c r="B30" s="95"/>
      <c r="C30" s="94" t="s">
        <v>265</v>
      </c>
      <c r="D30" s="94"/>
      <c r="E30" s="94" t="s">
        <v>266</v>
      </c>
      <c r="F30" s="225" t="s">
        <v>112</v>
      </c>
      <c r="G30" s="226">
        <v>1.7</v>
      </c>
      <c r="H30" s="309" t="s">
        <v>112</v>
      </c>
      <c r="I30" s="226">
        <v>1.7</v>
      </c>
      <c r="J30" s="227" t="s">
        <v>112</v>
      </c>
      <c r="K30" s="226">
        <v>1.7</v>
      </c>
      <c r="L30" s="227" t="s">
        <v>112</v>
      </c>
      <c r="M30" s="226">
        <v>1.7</v>
      </c>
      <c r="N30" s="228"/>
      <c r="O30" s="277">
        <v>13</v>
      </c>
      <c r="P30" s="229">
        <v>19</v>
      </c>
      <c r="Q30" s="230" t="s">
        <v>253</v>
      </c>
      <c r="R30" s="398"/>
      <c r="S30" s="401"/>
      <c r="T30" s="404"/>
      <c r="V30" s="1"/>
    </row>
    <row r="31" spans="1:22" s="5" customFormat="1" ht="22.5" customHeight="1">
      <c r="A31" s="6" t="s">
        <v>69</v>
      </c>
      <c r="B31" s="1"/>
      <c r="C31" s="1"/>
      <c r="D31" s="1"/>
      <c r="E31" s="8" t="s">
        <v>138</v>
      </c>
      <c r="F31" s="8"/>
      <c r="G31" s="285">
        <f>SUM(G18:G30)</f>
        <v>15</v>
      </c>
      <c r="H31" s="9"/>
      <c r="I31" s="285">
        <f>SUM(I18:I30)</f>
        <v>15</v>
      </c>
      <c r="J31" s="9"/>
      <c r="K31" s="285">
        <f>SUM(K18:K30)</f>
        <v>15</v>
      </c>
      <c r="L31" s="9"/>
      <c r="M31" s="285">
        <f t="shared" ref="M31:Q31" si="0">SUM(M18:M30)</f>
        <v>15</v>
      </c>
      <c r="N31" s="110">
        <f t="shared" si="0"/>
        <v>0</v>
      </c>
      <c r="O31" s="110">
        <f t="shared" si="0"/>
        <v>144</v>
      </c>
      <c r="P31" s="110">
        <f t="shared" si="0"/>
        <v>205</v>
      </c>
      <c r="Q31" s="110">
        <f t="shared" si="0"/>
        <v>0</v>
      </c>
      <c r="R31" s="111" t="s">
        <v>139</v>
      </c>
      <c r="S31" s="1"/>
    </row>
    <row r="32" spans="1:22" s="3" customFormat="1">
      <c r="A32" s="6" t="s">
        <v>69</v>
      </c>
      <c r="B32" s="1"/>
      <c r="C32" s="1"/>
      <c r="D32" s="1"/>
      <c r="E32" s="1"/>
      <c r="F32" s="1"/>
      <c r="G32" s="4"/>
      <c r="H32" s="1"/>
      <c r="I32" s="1"/>
      <c r="J32" s="1"/>
      <c r="K32" s="1"/>
      <c r="L32" s="1"/>
      <c r="M32" s="1"/>
      <c r="N32" s="4"/>
      <c r="O32" s="278"/>
      <c r="P32" s="4"/>
      <c r="Q32" s="4"/>
      <c r="R32" s="1"/>
      <c r="S32" s="1"/>
      <c r="T32" s="5"/>
    </row>
    <row r="33" spans="1:20" s="3" customFormat="1" ht="18" customHeight="1">
      <c r="A33" s="6" t="s">
        <v>69</v>
      </c>
      <c r="B33" s="1"/>
      <c r="C33" s="1"/>
      <c r="D33" s="1"/>
      <c r="E33" s="1"/>
      <c r="G33" s="2"/>
      <c r="O33" s="2"/>
      <c r="R33" s="1"/>
      <c r="S33" s="1"/>
      <c r="T33" s="5"/>
    </row>
    <row r="34" spans="1:20" s="3" customFormat="1" ht="24" customHeight="1">
      <c r="A34" s="6" t="s">
        <v>69</v>
      </c>
      <c r="B34" s="1"/>
      <c r="C34" s="1"/>
      <c r="D34" s="1"/>
      <c r="E34" s="1"/>
      <c r="F34" s="1"/>
      <c r="G34" s="4"/>
      <c r="H34" s="1"/>
      <c r="I34" s="1"/>
      <c r="J34" s="1"/>
      <c r="K34" s="1"/>
      <c r="L34" s="1"/>
      <c r="M34" s="1"/>
      <c r="N34" s="4"/>
      <c r="O34" s="278"/>
      <c r="P34" s="4"/>
      <c r="Q34" s="4"/>
      <c r="R34" s="1"/>
      <c r="S34" s="1"/>
      <c r="T34" s="5"/>
    </row>
    <row r="35" spans="1:20" s="3" customFormat="1">
      <c r="A35" s="6" t="s">
        <v>69</v>
      </c>
      <c r="B35" s="1"/>
      <c r="C35" s="1"/>
      <c r="D35" s="1"/>
      <c r="E35" s="1"/>
      <c r="F35" s="1"/>
      <c r="G35" s="4"/>
      <c r="H35" s="1"/>
      <c r="I35" s="1"/>
      <c r="J35" s="1"/>
      <c r="K35" s="1"/>
      <c r="L35" s="1"/>
      <c r="M35" s="1"/>
      <c r="N35" s="4"/>
      <c r="O35" s="278"/>
      <c r="P35" s="4"/>
      <c r="Q35" s="4"/>
      <c r="R35" s="1"/>
      <c r="S35" s="1"/>
      <c r="T35" s="5"/>
    </row>
    <row r="36" spans="1:20" s="3" customFormat="1">
      <c r="A36" s="6" t="s">
        <v>69</v>
      </c>
      <c r="B36" s="1"/>
      <c r="C36" s="1"/>
      <c r="D36" s="1"/>
      <c r="E36" s="1"/>
      <c r="F36" s="1"/>
      <c r="G36" s="4"/>
      <c r="H36" s="1"/>
      <c r="I36" s="1"/>
      <c r="J36" s="1"/>
      <c r="K36" s="1"/>
      <c r="L36" s="1"/>
      <c r="M36" s="1"/>
      <c r="N36" s="4"/>
      <c r="O36" s="278"/>
      <c r="P36" s="4"/>
      <c r="Q36" s="4"/>
      <c r="R36" s="1"/>
      <c r="S36" s="1"/>
      <c r="T36" s="5"/>
    </row>
    <row r="37" spans="1:20" s="3" customFormat="1">
      <c r="A37" s="6" t="s">
        <v>69</v>
      </c>
      <c r="B37" s="1"/>
      <c r="C37" s="1"/>
      <c r="D37" s="1"/>
      <c r="E37" s="1"/>
      <c r="F37" s="1"/>
      <c r="G37" s="4"/>
      <c r="H37" s="1"/>
      <c r="I37" s="1"/>
      <c r="J37" s="1"/>
      <c r="K37" s="1"/>
      <c r="L37" s="1"/>
      <c r="M37" s="1"/>
      <c r="N37" s="4"/>
      <c r="O37" s="278"/>
      <c r="P37" s="4"/>
      <c r="Q37" s="4"/>
      <c r="R37" s="1"/>
      <c r="S37" s="1"/>
      <c r="T37" s="5"/>
    </row>
    <row r="38" spans="1:20" s="3" customFormat="1">
      <c r="A38" s="6" t="s">
        <v>69</v>
      </c>
      <c r="B38" s="1"/>
      <c r="C38" s="1"/>
      <c r="D38" s="1"/>
      <c r="E38" s="1"/>
      <c r="F38" s="1"/>
      <c r="G38" s="4"/>
      <c r="H38" s="1"/>
      <c r="I38" s="1"/>
      <c r="J38" s="1"/>
      <c r="K38" s="1"/>
      <c r="L38" s="1"/>
      <c r="M38" s="1"/>
      <c r="N38" s="4"/>
      <c r="O38" s="278"/>
      <c r="P38" s="4"/>
      <c r="Q38" s="4"/>
      <c r="R38" s="1"/>
      <c r="S38" s="1"/>
      <c r="T38" s="5"/>
    </row>
    <row r="39" spans="1:20" s="7" customFormat="1">
      <c r="A39" s="6" t="s">
        <v>69</v>
      </c>
      <c r="B39" s="1"/>
      <c r="C39" s="1"/>
      <c r="D39" s="1"/>
      <c r="E39" s="1"/>
      <c r="F39" s="1"/>
      <c r="G39" s="4"/>
      <c r="H39" s="1"/>
      <c r="I39" s="1"/>
      <c r="J39" s="1"/>
      <c r="K39" s="1"/>
      <c r="L39" s="1"/>
      <c r="M39" s="1"/>
      <c r="N39" s="4"/>
      <c r="O39" s="278"/>
      <c r="P39" s="4"/>
      <c r="Q39" s="4"/>
      <c r="R39" s="1"/>
      <c r="S39" s="1"/>
      <c r="T39" s="5"/>
    </row>
    <row r="40" spans="1:20" s="7" customFormat="1">
      <c r="A40" s="6" t="s">
        <v>69</v>
      </c>
      <c r="B40" s="1"/>
      <c r="C40" s="1"/>
      <c r="D40" s="1"/>
      <c r="E40" s="1"/>
      <c r="F40" s="1"/>
      <c r="G40" s="4"/>
      <c r="H40" s="1"/>
      <c r="I40" s="1"/>
      <c r="J40" s="1"/>
      <c r="K40" s="1"/>
      <c r="L40" s="1"/>
      <c r="M40" s="1"/>
      <c r="N40" s="4"/>
      <c r="O40" s="278"/>
      <c r="P40" s="4"/>
      <c r="Q40" s="4"/>
      <c r="R40" s="1"/>
      <c r="S40" s="1"/>
      <c r="T40" s="5"/>
    </row>
    <row r="41" spans="1:20" s="3" customFormat="1">
      <c r="A41" s="6" t="s">
        <v>69</v>
      </c>
      <c r="B41" s="1"/>
      <c r="C41" s="1"/>
      <c r="D41" s="1"/>
      <c r="E41" s="1"/>
      <c r="F41" s="1"/>
      <c r="G41" s="4"/>
      <c r="H41" s="1"/>
      <c r="I41" s="1"/>
      <c r="J41" s="1"/>
      <c r="K41" s="1"/>
      <c r="L41" s="1"/>
      <c r="M41" s="1"/>
      <c r="N41" s="4"/>
      <c r="O41" s="278"/>
      <c r="P41" s="4"/>
      <c r="Q41" s="4"/>
      <c r="R41" s="1"/>
      <c r="S41" s="1"/>
      <c r="T41" s="5"/>
    </row>
    <row r="42" spans="1:20">
      <c r="A42" s="6" t="s">
        <v>69</v>
      </c>
      <c r="B42" s="1"/>
      <c r="C42" s="1"/>
      <c r="D42" s="1"/>
      <c r="E42" s="1"/>
      <c r="F42" s="1"/>
      <c r="G42" s="4"/>
      <c r="H42" s="1"/>
      <c r="I42" s="1"/>
      <c r="J42" s="1"/>
      <c r="K42" s="1"/>
      <c r="L42" s="1"/>
      <c r="M42" s="1"/>
      <c r="N42" s="4"/>
      <c r="O42" s="278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4"/>
      <c r="H43" s="1"/>
      <c r="I43" s="1"/>
      <c r="J43" s="1"/>
      <c r="K43" s="1"/>
      <c r="L43" s="1"/>
      <c r="M43" s="1"/>
      <c r="N43" s="4"/>
      <c r="O43" s="278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4"/>
      <c r="H44" s="1"/>
      <c r="I44" s="1"/>
      <c r="J44" s="1"/>
      <c r="K44" s="1"/>
      <c r="L44" s="1"/>
      <c r="M44" s="1"/>
      <c r="N44" s="4"/>
      <c r="O44" s="278"/>
      <c r="P44" s="4"/>
      <c r="Q44" s="4"/>
      <c r="R44" s="1"/>
      <c r="S44" s="1"/>
      <c r="T44" s="5"/>
    </row>
    <row r="45" spans="1:20">
      <c r="A45" s="6" t="s">
        <v>69</v>
      </c>
      <c r="B45" s="1"/>
      <c r="C45" s="1"/>
      <c r="D45" s="1"/>
      <c r="E45" s="1"/>
      <c r="F45" s="1"/>
      <c r="G45" s="4"/>
      <c r="H45" s="1"/>
      <c r="I45" s="1"/>
      <c r="J45" s="1"/>
      <c r="K45" s="1"/>
      <c r="L45" s="1"/>
      <c r="M45" s="1"/>
      <c r="N45" s="4"/>
      <c r="O45" s="278"/>
      <c r="P45" s="4"/>
      <c r="Q45" s="4"/>
      <c r="R45" s="1"/>
      <c r="S45" s="1"/>
      <c r="T45" s="5"/>
    </row>
    <row r="46" spans="1:20">
      <c r="A46" s="6" t="s">
        <v>69</v>
      </c>
      <c r="B46" s="1"/>
      <c r="C46" s="1"/>
      <c r="D46" s="1"/>
      <c r="E46" s="1"/>
      <c r="F46" s="1"/>
      <c r="G46" s="4"/>
      <c r="H46" s="1"/>
      <c r="I46" s="1"/>
      <c r="J46" s="1"/>
      <c r="K46" s="1"/>
      <c r="L46" s="1"/>
      <c r="M46" s="1"/>
      <c r="N46" s="4"/>
      <c r="O46" s="278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4"/>
      <c r="H47" s="1"/>
      <c r="I47" s="1"/>
      <c r="J47" s="1"/>
      <c r="K47" s="1"/>
      <c r="L47" s="1"/>
      <c r="M47" s="1"/>
      <c r="N47" s="4"/>
      <c r="O47" s="278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4"/>
      <c r="H48" s="1"/>
      <c r="I48" s="1"/>
      <c r="J48" s="1"/>
      <c r="K48" s="1"/>
      <c r="L48" s="1"/>
      <c r="M48" s="1"/>
      <c r="N48" s="4"/>
      <c r="O48" s="278"/>
      <c r="P48" s="4"/>
      <c r="Q48" s="4"/>
      <c r="R48" s="1"/>
      <c r="S48" s="1"/>
      <c r="T48" s="5"/>
    </row>
    <row r="49" spans="7:20" s="1" customFormat="1" ht="19.350000000000001" customHeight="1">
      <c r="G49" s="4"/>
      <c r="N49" s="4"/>
      <c r="O49" s="278"/>
      <c r="P49" s="4"/>
      <c r="Q49" s="4"/>
      <c r="T49" s="5"/>
    </row>
    <row r="50" spans="7:20" s="1" customFormat="1">
      <c r="G50" s="4"/>
      <c r="N50" s="4"/>
      <c r="O50" s="278"/>
      <c r="P50" s="4"/>
      <c r="Q50" s="4"/>
      <c r="T50" s="5"/>
    </row>
    <row r="51" spans="7:20" s="1" customFormat="1">
      <c r="G51" s="4"/>
      <c r="N51" s="4"/>
      <c r="O51" s="278"/>
      <c r="P51" s="4"/>
      <c r="Q51" s="4"/>
      <c r="T51" s="5"/>
    </row>
    <row r="52" spans="7:20" s="1" customFormat="1">
      <c r="G52" s="4"/>
      <c r="N52" s="4"/>
      <c r="O52" s="278"/>
      <c r="P52" s="4"/>
      <c r="Q52" s="4"/>
      <c r="T52" s="5"/>
    </row>
    <row r="53" spans="7:20" s="1" customFormat="1">
      <c r="G53" s="4"/>
      <c r="N53" s="4"/>
      <c r="O53" s="278"/>
      <c r="P53" s="4"/>
      <c r="Q53" s="4"/>
      <c r="T53" s="5"/>
    </row>
    <row r="54" spans="7:20" s="1" customFormat="1">
      <c r="G54" s="4"/>
      <c r="N54" s="4"/>
      <c r="O54" s="278"/>
      <c r="P54" s="4"/>
      <c r="Q54" s="4"/>
      <c r="T54" s="5"/>
    </row>
    <row r="55" spans="7:20" s="1" customFormat="1">
      <c r="G55" s="4"/>
      <c r="N55" s="4"/>
      <c r="O55" s="278"/>
      <c r="P55" s="4"/>
      <c r="Q55" s="4"/>
      <c r="T55" s="5"/>
    </row>
    <row r="56" spans="7:20" s="1" customFormat="1">
      <c r="G56" s="4"/>
      <c r="N56" s="4"/>
      <c r="O56" s="278"/>
      <c r="P56" s="4"/>
      <c r="Q56" s="4"/>
      <c r="T56" s="5"/>
    </row>
    <row r="57" spans="7:20" s="1" customFormat="1">
      <c r="G57" s="4"/>
      <c r="N57" s="4"/>
      <c r="O57" s="278"/>
      <c r="P57" s="4"/>
      <c r="Q57" s="4"/>
      <c r="T57" s="5"/>
    </row>
    <row r="58" spans="7:20" s="1" customFormat="1">
      <c r="G58" s="4"/>
      <c r="N58" s="4"/>
      <c r="O58" s="278"/>
      <c r="P58" s="4"/>
      <c r="Q58" s="4"/>
      <c r="T58" s="5"/>
    </row>
    <row r="59" spans="7:20" s="1" customFormat="1">
      <c r="G59" s="4"/>
      <c r="N59" s="4"/>
      <c r="O59" s="278"/>
      <c r="P59" s="4"/>
      <c r="Q59" s="4"/>
      <c r="T59" s="5"/>
    </row>
    <row r="60" spans="7:20" s="1" customFormat="1">
      <c r="G60" s="4"/>
      <c r="N60" s="4"/>
      <c r="O60" s="278"/>
      <c r="P60" s="4"/>
      <c r="Q60" s="4"/>
      <c r="T60" s="5"/>
    </row>
    <row r="61" spans="7:20" s="1" customFormat="1">
      <c r="G61" s="4"/>
      <c r="N61" s="4"/>
      <c r="O61" s="278"/>
      <c r="P61" s="4"/>
      <c r="Q61" s="4"/>
      <c r="T61" s="5"/>
    </row>
    <row r="62" spans="7:20" s="1" customFormat="1">
      <c r="G62" s="4"/>
      <c r="N62" s="4"/>
      <c r="O62" s="278"/>
      <c r="P62" s="4"/>
      <c r="Q62" s="4"/>
      <c r="T62" s="5"/>
    </row>
    <row r="63" spans="7:20" s="1" customFormat="1">
      <c r="G63" s="4"/>
      <c r="N63" s="4"/>
      <c r="O63" s="278"/>
      <c r="P63" s="4"/>
      <c r="Q63" s="4"/>
      <c r="T63" s="5"/>
    </row>
    <row r="64" spans="7:20" s="1" customFormat="1">
      <c r="G64" s="4"/>
      <c r="N64" s="4"/>
      <c r="O64" s="278"/>
      <c r="P64" s="4"/>
      <c r="Q64" s="4"/>
      <c r="T64" s="5"/>
    </row>
    <row r="65" spans="7:20" s="1" customFormat="1">
      <c r="G65" s="4"/>
      <c r="N65" s="4"/>
      <c r="O65" s="278"/>
      <c r="P65" s="4"/>
      <c r="Q65" s="4"/>
      <c r="T65" s="5"/>
    </row>
    <row r="66" spans="7:20" s="1" customFormat="1">
      <c r="G66" s="4"/>
      <c r="N66" s="4"/>
      <c r="O66" s="278"/>
      <c r="P66" s="4"/>
      <c r="Q66" s="4"/>
      <c r="T66" s="5"/>
    </row>
    <row r="67" spans="7:20" s="1" customFormat="1">
      <c r="G67" s="4"/>
      <c r="N67" s="4"/>
      <c r="O67" s="278"/>
      <c r="P67" s="4"/>
      <c r="Q67" s="4"/>
      <c r="T67" s="5"/>
    </row>
    <row r="68" spans="7:20" s="1" customFormat="1">
      <c r="G68" s="4"/>
      <c r="N68" s="4"/>
      <c r="O68" s="278"/>
      <c r="P68" s="4"/>
      <c r="Q68" s="4"/>
      <c r="T68" s="5"/>
    </row>
    <row r="69" spans="7:20" s="1" customFormat="1">
      <c r="G69" s="4"/>
      <c r="N69" s="4"/>
      <c r="O69" s="278"/>
      <c r="P69" s="4"/>
      <c r="Q69" s="4"/>
      <c r="T69" s="5"/>
    </row>
    <row r="70" spans="7:20" s="1" customFormat="1">
      <c r="G70" s="4"/>
      <c r="N70" s="4"/>
      <c r="O70" s="278"/>
      <c r="P70" s="4"/>
      <c r="Q70" s="4"/>
      <c r="T70" s="5"/>
    </row>
    <row r="71" spans="7:20" s="1" customFormat="1">
      <c r="G71" s="4"/>
      <c r="N71" s="4"/>
      <c r="O71" s="278"/>
      <c r="P71" s="4"/>
      <c r="Q71" s="4"/>
      <c r="T71" s="5"/>
    </row>
    <row r="72" spans="7:20" s="1" customFormat="1">
      <c r="G72" s="4"/>
      <c r="N72" s="4"/>
      <c r="O72" s="278"/>
      <c r="P72" s="4"/>
      <c r="Q72" s="4"/>
      <c r="T72" s="5"/>
    </row>
    <row r="73" spans="7:20" s="1" customFormat="1">
      <c r="G73" s="4"/>
      <c r="N73" s="4"/>
      <c r="O73" s="278"/>
      <c r="P73" s="4"/>
      <c r="Q73" s="4"/>
      <c r="T73" s="5"/>
    </row>
    <row r="74" spans="7:20" s="1" customFormat="1">
      <c r="G74" s="4"/>
      <c r="N74" s="4"/>
      <c r="O74" s="278"/>
      <c r="P74" s="4"/>
      <c r="Q74" s="4"/>
      <c r="T74" s="5"/>
    </row>
    <row r="75" spans="7:20" s="1" customFormat="1">
      <c r="G75" s="4"/>
      <c r="N75" s="4"/>
      <c r="O75" s="278"/>
      <c r="P75" s="4"/>
      <c r="Q75" s="4"/>
      <c r="T75" s="5"/>
    </row>
    <row r="76" spans="7:20" s="1" customFormat="1">
      <c r="G76" s="4"/>
      <c r="N76" s="4"/>
      <c r="O76" s="278"/>
      <c r="P76" s="4"/>
      <c r="Q76" s="4"/>
      <c r="T76" s="5"/>
    </row>
    <row r="77" spans="7:20" s="1" customFormat="1">
      <c r="G77" s="4"/>
      <c r="N77" s="4"/>
      <c r="O77" s="278"/>
      <c r="P77" s="4"/>
      <c r="Q77" s="4"/>
      <c r="T77" s="5"/>
    </row>
    <row r="78" spans="7:20" s="1" customFormat="1">
      <c r="G78" s="4"/>
      <c r="N78" s="4"/>
      <c r="O78" s="278"/>
      <c r="P78" s="4"/>
      <c r="Q78" s="4"/>
      <c r="T78" s="5"/>
    </row>
    <row r="79" spans="7:20" s="1" customFormat="1">
      <c r="G79" s="4"/>
      <c r="N79" s="4"/>
      <c r="O79" s="278"/>
      <c r="P79" s="4"/>
      <c r="Q79" s="4"/>
      <c r="T79" s="5"/>
    </row>
    <row r="80" spans="7:20" s="1" customFormat="1">
      <c r="G80" s="4"/>
      <c r="N80" s="4"/>
      <c r="O80" s="278"/>
      <c r="P80" s="4"/>
      <c r="Q80" s="4"/>
      <c r="T80" s="5"/>
    </row>
    <row r="81" spans="7:20" s="1" customFormat="1">
      <c r="G81" s="4"/>
      <c r="N81" s="4"/>
      <c r="O81" s="278"/>
      <c r="P81" s="4"/>
      <c r="Q81" s="4"/>
      <c r="T81" s="5"/>
    </row>
    <row r="82" spans="7:20" s="1" customFormat="1">
      <c r="G82" s="4"/>
      <c r="N82" s="4"/>
      <c r="O82" s="278"/>
      <c r="P82" s="4"/>
      <c r="Q82" s="4"/>
      <c r="T82" s="5"/>
    </row>
    <row r="83" spans="7:20" s="1" customFormat="1">
      <c r="G83" s="4"/>
      <c r="N83" s="4"/>
      <c r="O83" s="278"/>
      <c r="P83" s="4"/>
      <c r="Q83" s="4"/>
      <c r="T83" s="5"/>
    </row>
    <row r="84" spans="7:20" s="1" customFormat="1">
      <c r="G84" s="4"/>
      <c r="N84" s="4"/>
      <c r="O84" s="278"/>
      <c r="P84" s="4"/>
      <c r="Q84" s="4"/>
      <c r="T84" s="5"/>
    </row>
    <row r="85" spans="7:20" s="1" customFormat="1">
      <c r="G85" s="4"/>
      <c r="N85" s="4"/>
      <c r="O85" s="278"/>
      <c r="P85" s="4"/>
      <c r="Q85" s="4"/>
      <c r="T85" s="5"/>
    </row>
    <row r="86" spans="7:20" s="1" customFormat="1">
      <c r="G86" s="4"/>
      <c r="N86" s="4"/>
      <c r="O86" s="278"/>
      <c r="P86" s="4"/>
      <c r="Q86" s="4"/>
      <c r="T86" s="5"/>
    </row>
    <row r="87" spans="7:20" s="1" customFormat="1">
      <c r="G87" s="4"/>
      <c r="N87" s="4"/>
      <c r="O87" s="278"/>
      <c r="P87" s="4"/>
      <c r="Q87" s="4"/>
      <c r="T87" s="5"/>
    </row>
    <row r="88" spans="7:20" s="1" customFormat="1">
      <c r="G88" s="4"/>
      <c r="N88" s="4"/>
      <c r="O88" s="278"/>
      <c r="P88" s="4"/>
      <c r="Q88" s="4"/>
      <c r="T88" s="5"/>
    </row>
    <row r="89" spans="7:20" s="1" customFormat="1">
      <c r="G89" s="4"/>
      <c r="N89" s="4"/>
      <c r="O89" s="278"/>
      <c r="P89" s="4"/>
      <c r="Q89" s="4"/>
      <c r="T89" s="5"/>
    </row>
    <row r="90" spans="7:20" s="1" customFormat="1">
      <c r="G90" s="4"/>
      <c r="N90" s="4"/>
      <c r="O90" s="278"/>
      <c r="P90" s="4"/>
      <c r="Q90" s="4"/>
      <c r="T90" s="5"/>
    </row>
    <row r="91" spans="7:20" s="1" customFormat="1">
      <c r="G91" s="4"/>
      <c r="N91" s="4"/>
      <c r="O91" s="278"/>
      <c r="P91" s="4"/>
      <c r="Q91" s="4"/>
      <c r="T91" s="5"/>
    </row>
    <row r="92" spans="7:20" s="1" customFormat="1">
      <c r="G92" s="4"/>
      <c r="N92" s="4"/>
      <c r="O92" s="278"/>
      <c r="P92" s="4"/>
      <c r="Q92" s="4"/>
      <c r="T92" s="5"/>
    </row>
    <row r="93" spans="7:20" s="1" customFormat="1">
      <c r="G93" s="4"/>
      <c r="N93" s="4"/>
      <c r="O93" s="278"/>
      <c r="P93" s="4"/>
      <c r="Q93" s="4"/>
      <c r="T93" s="5"/>
    </row>
    <row r="94" spans="7:20" s="1" customFormat="1">
      <c r="G94" s="4"/>
      <c r="N94" s="4"/>
      <c r="O94" s="278"/>
      <c r="P94" s="4"/>
      <c r="Q94" s="4"/>
      <c r="T94" s="5"/>
    </row>
    <row r="95" spans="7:20" s="1" customFormat="1">
      <c r="G95" s="4"/>
      <c r="N95" s="4"/>
      <c r="O95" s="278"/>
      <c r="P95" s="4"/>
      <c r="Q95" s="4"/>
      <c r="T95" s="5"/>
    </row>
    <row r="96" spans="7:20" s="1" customFormat="1">
      <c r="G96" s="4"/>
      <c r="N96" s="4"/>
      <c r="O96" s="278"/>
      <c r="P96" s="4"/>
      <c r="Q96" s="4"/>
      <c r="T96" s="5"/>
    </row>
    <row r="97" spans="7:20" s="1" customFormat="1">
      <c r="G97" s="4"/>
      <c r="N97" s="4"/>
      <c r="O97" s="278"/>
      <c r="P97" s="4"/>
      <c r="Q97" s="4"/>
      <c r="T97" s="5"/>
    </row>
    <row r="98" spans="7:20" s="1" customFormat="1">
      <c r="G98" s="4"/>
      <c r="N98" s="4"/>
      <c r="O98" s="278"/>
      <c r="P98" s="4"/>
      <c r="Q98" s="4"/>
      <c r="T98" s="5"/>
    </row>
    <row r="99" spans="7:20" s="1" customFormat="1">
      <c r="G99" s="4"/>
      <c r="N99" s="4"/>
      <c r="O99" s="278"/>
      <c r="P99" s="4"/>
      <c r="Q99" s="4"/>
      <c r="T99" s="5"/>
    </row>
    <row r="100" spans="7:20" s="1" customFormat="1">
      <c r="G100" s="4"/>
      <c r="N100" s="4"/>
      <c r="O100" s="278"/>
      <c r="P100" s="4"/>
      <c r="Q100" s="4"/>
      <c r="T100" s="5"/>
    </row>
    <row r="101" spans="7:20" s="1" customFormat="1">
      <c r="G101" s="4"/>
      <c r="N101" s="4"/>
      <c r="O101" s="278"/>
      <c r="P101" s="4"/>
      <c r="Q101" s="4"/>
      <c r="T101" s="5"/>
    </row>
    <row r="102" spans="7:20" s="1" customFormat="1">
      <c r="G102" s="4"/>
      <c r="N102" s="4"/>
      <c r="O102" s="278"/>
      <c r="P102" s="4"/>
      <c r="Q102" s="4"/>
      <c r="T102" s="5"/>
    </row>
    <row r="103" spans="7:20" s="1" customFormat="1">
      <c r="G103" s="4"/>
      <c r="N103" s="4"/>
      <c r="O103" s="278"/>
      <c r="P103" s="4"/>
      <c r="Q103" s="4"/>
      <c r="T103" s="5"/>
    </row>
    <row r="104" spans="7:20" s="1" customFormat="1">
      <c r="G104" s="4"/>
      <c r="N104" s="4"/>
      <c r="O104" s="278"/>
      <c r="P104" s="4"/>
      <c r="Q104" s="4"/>
      <c r="T104" s="5"/>
    </row>
    <row r="105" spans="7:20" s="1" customFormat="1">
      <c r="G105" s="4"/>
      <c r="N105" s="4"/>
      <c r="O105" s="278"/>
      <c r="P105" s="4"/>
      <c r="Q105" s="4"/>
      <c r="T105" s="5"/>
    </row>
    <row r="106" spans="7:20" s="1" customFormat="1">
      <c r="G106" s="4"/>
      <c r="N106" s="4"/>
      <c r="O106" s="278"/>
      <c r="P106" s="4"/>
      <c r="Q106" s="4"/>
      <c r="T106" s="5"/>
    </row>
    <row r="107" spans="7:20" s="1" customFormat="1">
      <c r="G107" s="4"/>
      <c r="N107" s="4"/>
      <c r="O107" s="278"/>
      <c r="P107" s="4"/>
      <c r="Q107" s="4"/>
      <c r="T107" s="5"/>
    </row>
    <row r="108" spans="7:20" s="1" customFormat="1">
      <c r="G108" s="4"/>
      <c r="N108" s="4"/>
      <c r="O108" s="278"/>
      <c r="P108" s="4"/>
      <c r="Q108" s="4"/>
      <c r="T108" s="5"/>
    </row>
    <row r="109" spans="7:20" s="1" customFormat="1">
      <c r="G109" s="4"/>
      <c r="N109" s="4"/>
      <c r="O109" s="278"/>
      <c r="P109" s="4"/>
      <c r="Q109" s="4"/>
      <c r="T109" s="5"/>
    </row>
    <row r="110" spans="7:20" s="1" customFormat="1">
      <c r="G110" s="4"/>
      <c r="N110" s="4"/>
      <c r="O110" s="278"/>
      <c r="P110" s="4"/>
      <c r="Q110" s="4"/>
      <c r="T110" s="5"/>
    </row>
    <row r="111" spans="7:20" s="1" customFormat="1">
      <c r="G111" s="4"/>
      <c r="N111" s="4"/>
      <c r="O111" s="278"/>
      <c r="P111" s="4"/>
      <c r="Q111" s="4"/>
      <c r="T111" s="5"/>
    </row>
    <row r="112" spans="7:20" s="1" customFormat="1">
      <c r="G112" s="4"/>
      <c r="N112" s="4"/>
      <c r="O112" s="278"/>
      <c r="P112" s="4"/>
      <c r="Q112" s="4"/>
      <c r="T112" s="5"/>
    </row>
    <row r="113" spans="7:20" s="1" customFormat="1">
      <c r="G113" s="4"/>
      <c r="N113" s="4"/>
      <c r="O113" s="278"/>
      <c r="P113" s="4"/>
      <c r="Q113" s="4"/>
      <c r="T113" s="5"/>
    </row>
    <row r="114" spans="7:20" s="1" customFormat="1">
      <c r="G114" s="4"/>
      <c r="N114" s="4"/>
      <c r="O114" s="278"/>
      <c r="P114" s="4"/>
      <c r="Q114" s="4"/>
      <c r="T114" s="5"/>
    </row>
    <row r="115" spans="7:20" s="1" customFormat="1">
      <c r="G115" s="4"/>
      <c r="N115" s="4"/>
      <c r="O115" s="278"/>
      <c r="P115" s="4"/>
      <c r="Q115" s="4"/>
      <c r="T115" s="5"/>
    </row>
    <row r="116" spans="7:20" s="1" customFormat="1">
      <c r="G116" s="4"/>
      <c r="N116" s="4"/>
      <c r="O116" s="278"/>
      <c r="P116" s="4"/>
      <c r="Q116" s="4"/>
      <c r="T116" s="5"/>
    </row>
    <row r="117" spans="7:20" s="1" customFormat="1">
      <c r="G117" s="4"/>
      <c r="N117" s="4"/>
      <c r="O117" s="278"/>
      <c r="P117" s="4"/>
      <c r="Q117" s="4"/>
      <c r="T117" s="5"/>
    </row>
    <row r="118" spans="7:20" s="1" customFormat="1">
      <c r="G118" s="4"/>
      <c r="N118" s="4"/>
      <c r="O118" s="278"/>
      <c r="P118" s="4"/>
      <c r="Q118" s="4"/>
      <c r="T118" s="5"/>
    </row>
    <row r="119" spans="7:20" s="1" customFormat="1">
      <c r="G119" s="4"/>
      <c r="N119" s="4"/>
      <c r="O119" s="278"/>
      <c r="P119" s="4"/>
      <c r="Q119" s="4"/>
      <c r="T119" s="5"/>
    </row>
    <row r="120" spans="7:20" s="1" customFormat="1">
      <c r="G120" s="4"/>
      <c r="N120" s="4"/>
      <c r="O120" s="278"/>
      <c r="P120" s="4"/>
      <c r="Q120" s="4"/>
      <c r="T120" s="5"/>
    </row>
    <row r="121" spans="7:20" s="1" customFormat="1">
      <c r="G121" s="4"/>
      <c r="N121" s="4"/>
      <c r="O121" s="278"/>
      <c r="P121" s="4"/>
      <c r="Q121" s="4"/>
      <c r="T121" s="5"/>
    </row>
    <row r="122" spans="7:20" s="1" customFormat="1">
      <c r="G122" s="4"/>
      <c r="N122" s="4"/>
      <c r="O122" s="278"/>
      <c r="P122" s="4"/>
      <c r="Q122" s="4"/>
      <c r="T122" s="5"/>
    </row>
    <row r="123" spans="7:20" s="1" customFormat="1">
      <c r="G123" s="4"/>
      <c r="N123" s="4"/>
      <c r="O123" s="278"/>
      <c r="P123" s="4"/>
      <c r="Q123" s="4"/>
      <c r="T123" s="5"/>
    </row>
    <row r="124" spans="7:20" s="1" customFormat="1">
      <c r="G124" s="4"/>
      <c r="N124" s="4"/>
      <c r="O124" s="278"/>
      <c r="P124" s="4"/>
      <c r="Q124" s="4"/>
      <c r="T124" s="5"/>
    </row>
    <row r="125" spans="7:20" s="1" customFormat="1">
      <c r="G125" s="4"/>
      <c r="N125" s="4"/>
      <c r="O125" s="278"/>
      <c r="P125" s="4"/>
      <c r="Q125" s="4"/>
      <c r="T125" s="5"/>
    </row>
    <row r="126" spans="7:20" s="1" customFormat="1">
      <c r="G126" s="4"/>
      <c r="N126" s="4"/>
      <c r="O126" s="278"/>
      <c r="P126" s="4"/>
      <c r="Q126" s="4"/>
      <c r="T126" s="5"/>
    </row>
    <row r="127" spans="7:20" s="1" customFormat="1">
      <c r="G127" s="4"/>
      <c r="N127" s="4"/>
      <c r="O127" s="278"/>
      <c r="P127" s="4"/>
      <c r="Q127" s="4"/>
      <c r="T127" s="5"/>
    </row>
    <row r="128" spans="7:20" s="1" customFormat="1">
      <c r="G128" s="4"/>
      <c r="N128" s="4"/>
      <c r="O128" s="278"/>
      <c r="P128" s="4"/>
      <c r="Q128" s="4"/>
      <c r="T128" s="5"/>
    </row>
    <row r="129" spans="7:20" s="1" customFormat="1">
      <c r="G129" s="4"/>
      <c r="N129" s="4"/>
      <c r="O129" s="278"/>
      <c r="P129" s="4"/>
      <c r="Q129" s="4"/>
      <c r="T129" s="5"/>
    </row>
    <row r="130" spans="7:20" s="1" customFormat="1">
      <c r="G130" s="4"/>
      <c r="N130" s="4"/>
      <c r="O130" s="278"/>
      <c r="P130" s="4"/>
      <c r="Q130" s="4"/>
      <c r="T130" s="5"/>
    </row>
    <row r="131" spans="7:20" s="1" customFormat="1">
      <c r="G131" s="4"/>
      <c r="N131" s="4"/>
      <c r="O131" s="278"/>
      <c r="P131" s="4"/>
      <c r="Q131" s="4"/>
      <c r="T131" s="5"/>
    </row>
    <row r="132" spans="7:20" s="1" customFormat="1">
      <c r="G132" s="4"/>
      <c r="N132" s="4"/>
      <c r="O132" s="278"/>
      <c r="P132" s="4"/>
      <c r="Q132" s="4"/>
      <c r="T132" s="5"/>
    </row>
    <row r="133" spans="7:20" s="1" customFormat="1">
      <c r="G133" s="4"/>
      <c r="N133" s="4"/>
      <c r="O133" s="278"/>
      <c r="P133" s="4"/>
      <c r="Q133" s="4"/>
      <c r="T133" s="5"/>
    </row>
    <row r="134" spans="7:20" s="1" customFormat="1">
      <c r="G134" s="4"/>
      <c r="N134" s="4"/>
      <c r="O134" s="278"/>
      <c r="P134" s="4"/>
      <c r="Q134" s="4"/>
      <c r="T134" s="5"/>
    </row>
    <row r="135" spans="7:20" s="1" customFormat="1">
      <c r="G135" s="4"/>
      <c r="N135" s="4"/>
      <c r="O135" s="278"/>
      <c r="P135" s="4"/>
      <c r="Q135" s="4"/>
      <c r="T135" s="5"/>
    </row>
    <row r="136" spans="7:20" s="1" customFormat="1">
      <c r="G136" s="4"/>
      <c r="N136" s="4"/>
      <c r="O136" s="278"/>
      <c r="P136" s="4"/>
      <c r="Q136" s="4"/>
      <c r="T136" s="5"/>
    </row>
    <row r="137" spans="7:20" s="1" customFormat="1">
      <c r="G137" s="4"/>
      <c r="N137" s="4"/>
      <c r="O137" s="278"/>
      <c r="P137" s="4"/>
      <c r="Q137" s="4"/>
      <c r="T137" s="5"/>
    </row>
    <row r="138" spans="7:20" s="1" customFormat="1">
      <c r="G138" s="4"/>
      <c r="N138" s="4"/>
      <c r="O138" s="278"/>
      <c r="P138" s="4"/>
      <c r="Q138" s="4"/>
      <c r="T138" s="5"/>
    </row>
    <row r="139" spans="7:20" s="1" customFormat="1">
      <c r="G139" s="4"/>
      <c r="N139" s="4"/>
      <c r="O139" s="278"/>
      <c r="P139" s="4"/>
      <c r="Q139" s="4"/>
      <c r="T139" s="5"/>
    </row>
    <row r="140" spans="7:20" s="1" customFormat="1">
      <c r="G140" s="4"/>
      <c r="N140" s="4"/>
      <c r="O140" s="278"/>
      <c r="P140" s="4"/>
      <c r="Q140" s="4"/>
      <c r="T140" s="5"/>
    </row>
    <row r="141" spans="7:20" s="1" customFormat="1">
      <c r="G141" s="4"/>
      <c r="N141" s="4"/>
      <c r="O141" s="278"/>
      <c r="P141" s="4"/>
      <c r="Q141" s="4"/>
      <c r="T141" s="5"/>
    </row>
    <row r="142" spans="7:20" s="1" customFormat="1">
      <c r="G142" s="4"/>
      <c r="N142" s="4"/>
      <c r="O142" s="278"/>
      <c r="P142" s="4"/>
      <c r="Q142" s="4"/>
      <c r="T142" s="5"/>
    </row>
    <row r="143" spans="7:20" s="1" customFormat="1">
      <c r="G143" s="4"/>
      <c r="N143" s="4"/>
      <c r="O143" s="278"/>
      <c r="P143" s="4"/>
      <c r="Q143" s="4"/>
      <c r="T143" s="5"/>
    </row>
    <row r="144" spans="7:20" s="1" customFormat="1">
      <c r="G144" s="4"/>
      <c r="N144" s="4"/>
      <c r="O144" s="278"/>
      <c r="P144" s="4"/>
      <c r="Q144" s="4"/>
      <c r="T144" s="5"/>
    </row>
    <row r="145" spans="7:20" s="1" customFormat="1">
      <c r="G145" s="4"/>
      <c r="N145" s="4"/>
      <c r="O145" s="278"/>
      <c r="P145" s="4"/>
      <c r="Q145" s="4"/>
      <c r="T145" s="5"/>
    </row>
    <row r="146" spans="7:20" s="1" customFormat="1">
      <c r="G146" s="4"/>
      <c r="N146" s="4"/>
      <c r="O146" s="278"/>
      <c r="P146" s="4"/>
      <c r="Q146" s="4"/>
      <c r="T146" s="5"/>
    </row>
    <row r="147" spans="7:20" s="1" customFormat="1">
      <c r="G147" s="4"/>
      <c r="N147" s="4"/>
      <c r="O147" s="278"/>
      <c r="P147" s="4"/>
      <c r="Q147" s="4"/>
      <c r="T147" s="5"/>
    </row>
    <row r="148" spans="7:20" s="1" customFormat="1">
      <c r="G148" s="4"/>
      <c r="N148" s="4"/>
      <c r="O148" s="278"/>
      <c r="P148" s="4"/>
      <c r="Q148" s="4"/>
      <c r="T148" s="5"/>
    </row>
    <row r="149" spans="7:20" s="1" customFormat="1">
      <c r="G149" s="4"/>
      <c r="N149" s="4"/>
      <c r="O149" s="278"/>
      <c r="P149" s="4"/>
      <c r="Q149" s="4"/>
      <c r="T149" s="5"/>
    </row>
    <row r="150" spans="7:20" s="1" customFormat="1">
      <c r="G150" s="4"/>
      <c r="N150" s="4"/>
      <c r="O150" s="278"/>
      <c r="P150" s="4"/>
      <c r="Q150" s="4"/>
      <c r="T150" s="5"/>
    </row>
    <row r="151" spans="7:20" s="1" customFormat="1">
      <c r="G151" s="4"/>
      <c r="N151" s="4"/>
      <c r="O151" s="278"/>
      <c r="P151" s="4"/>
      <c r="Q151" s="4"/>
      <c r="T151" s="5"/>
    </row>
    <row r="152" spans="7:20" s="1" customFormat="1">
      <c r="G152" s="4"/>
      <c r="N152" s="4"/>
      <c r="O152" s="278"/>
      <c r="P152" s="4"/>
      <c r="Q152" s="4"/>
      <c r="T152" s="5"/>
    </row>
    <row r="153" spans="7:20" s="1" customFormat="1">
      <c r="G153" s="4"/>
      <c r="N153" s="4"/>
      <c r="O153" s="278"/>
      <c r="P153" s="4"/>
      <c r="Q153" s="4"/>
      <c r="T153" s="5"/>
    </row>
    <row r="154" spans="7:20" s="1" customFormat="1">
      <c r="G154" s="4"/>
      <c r="N154" s="4"/>
      <c r="O154" s="278"/>
      <c r="P154" s="4"/>
      <c r="Q154" s="4"/>
      <c r="T154" s="5"/>
    </row>
    <row r="155" spans="7:20" s="1" customFormat="1">
      <c r="G155" s="4"/>
      <c r="N155" s="4"/>
      <c r="O155" s="278"/>
      <c r="P155" s="4"/>
      <c r="Q155" s="4"/>
      <c r="T155" s="5"/>
    </row>
    <row r="156" spans="7:20" s="1" customFormat="1">
      <c r="G156" s="4"/>
      <c r="N156" s="4"/>
      <c r="O156" s="278"/>
      <c r="P156" s="4"/>
      <c r="Q156" s="4"/>
      <c r="T156" s="5"/>
    </row>
    <row r="157" spans="7:20" s="1" customFormat="1">
      <c r="G157" s="4"/>
      <c r="N157" s="4"/>
      <c r="O157" s="278"/>
      <c r="P157" s="4"/>
      <c r="Q157" s="4"/>
      <c r="T157" s="5"/>
    </row>
    <row r="158" spans="7:20" s="1" customFormat="1">
      <c r="G158" s="4"/>
      <c r="N158" s="4"/>
      <c r="O158" s="278"/>
      <c r="P158" s="4"/>
      <c r="Q158" s="4"/>
      <c r="T158" s="5"/>
    </row>
    <row r="159" spans="7:20" s="1" customFormat="1">
      <c r="G159" s="4"/>
      <c r="N159" s="4"/>
      <c r="O159" s="278"/>
      <c r="P159" s="4"/>
      <c r="Q159" s="4"/>
      <c r="T159" s="5"/>
    </row>
    <row r="160" spans="7:20" s="1" customFormat="1">
      <c r="G160" s="4"/>
      <c r="N160" s="4"/>
      <c r="O160" s="278"/>
      <c r="P160" s="4"/>
      <c r="Q160" s="4"/>
      <c r="T160" s="5"/>
    </row>
    <row r="161" spans="7:20" s="1" customFormat="1">
      <c r="G161" s="4"/>
      <c r="N161" s="4"/>
      <c r="O161" s="278"/>
      <c r="P161" s="4"/>
      <c r="Q161" s="4"/>
      <c r="T161" s="5"/>
    </row>
    <row r="162" spans="7:20" s="1" customFormat="1">
      <c r="G162" s="4"/>
      <c r="N162" s="4"/>
      <c r="O162" s="278"/>
      <c r="P162" s="4"/>
      <c r="Q162" s="4"/>
      <c r="T162" s="5"/>
    </row>
    <row r="163" spans="7:20" s="1" customFormat="1">
      <c r="G163" s="4"/>
      <c r="N163" s="4"/>
      <c r="O163" s="278"/>
      <c r="P163" s="4"/>
      <c r="Q163" s="4"/>
      <c r="T163" s="5"/>
    </row>
    <row r="164" spans="7:20" s="1" customFormat="1">
      <c r="G164" s="4"/>
      <c r="N164" s="4"/>
      <c r="O164" s="278"/>
      <c r="P164" s="4"/>
      <c r="Q164" s="4"/>
      <c r="T164" s="5"/>
    </row>
    <row r="165" spans="7:20" s="1" customFormat="1">
      <c r="G165" s="4"/>
      <c r="N165" s="4"/>
      <c r="O165" s="278"/>
      <c r="P165" s="4"/>
      <c r="Q165" s="4"/>
      <c r="T165" s="5"/>
    </row>
    <row r="166" spans="7:20" s="1" customFormat="1">
      <c r="G166" s="4"/>
      <c r="N166" s="4"/>
      <c r="O166" s="278"/>
      <c r="P166" s="4"/>
      <c r="Q166" s="4"/>
      <c r="T166" s="5"/>
    </row>
    <row r="167" spans="7:20" s="1" customFormat="1">
      <c r="G167" s="4"/>
      <c r="N167" s="4"/>
      <c r="O167" s="278"/>
      <c r="P167" s="4"/>
      <c r="Q167" s="4"/>
      <c r="T167" s="5"/>
    </row>
    <row r="168" spans="7:20" s="1" customFormat="1">
      <c r="G168" s="4"/>
      <c r="N168" s="4"/>
      <c r="O168" s="278"/>
      <c r="P168" s="4"/>
      <c r="Q168" s="4"/>
      <c r="T168" s="5"/>
    </row>
    <row r="169" spans="7:20" s="1" customFormat="1">
      <c r="G169" s="4"/>
      <c r="N169" s="4"/>
      <c r="O169" s="278"/>
      <c r="P169" s="4"/>
      <c r="Q169" s="4"/>
      <c r="T169" s="5"/>
    </row>
    <row r="170" spans="7:20" s="1" customFormat="1">
      <c r="G170" s="4"/>
      <c r="N170" s="4"/>
      <c r="O170" s="278"/>
      <c r="P170" s="4"/>
      <c r="Q170" s="4"/>
      <c r="T170" s="5"/>
    </row>
    <row r="171" spans="7:20" s="1" customFormat="1">
      <c r="G171" s="4"/>
      <c r="N171" s="4"/>
      <c r="O171" s="278"/>
      <c r="P171" s="4"/>
      <c r="Q171" s="4"/>
      <c r="T171" s="5"/>
    </row>
    <row r="172" spans="7:20" s="1" customFormat="1">
      <c r="G172" s="4"/>
      <c r="N172" s="4"/>
      <c r="O172" s="278"/>
      <c r="P172" s="4"/>
      <c r="Q172" s="4"/>
      <c r="T172" s="5"/>
    </row>
    <row r="173" spans="7:20" s="1" customFormat="1">
      <c r="G173" s="4"/>
      <c r="N173" s="4"/>
      <c r="O173" s="278"/>
      <c r="P173" s="4"/>
      <c r="Q173" s="4"/>
      <c r="T173" s="5"/>
    </row>
    <row r="174" spans="7:20" s="1" customFormat="1">
      <c r="G174" s="4"/>
      <c r="N174" s="4"/>
      <c r="O174" s="278"/>
      <c r="P174" s="4"/>
      <c r="Q174" s="4"/>
      <c r="T174" s="5"/>
    </row>
    <row r="175" spans="7:20" s="1" customFormat="1">
      <c r="G175" s="4"/>
      <c r="N175" s="4"/>
      <c r="O175" s="278"/>
      <c r="P175" s="4"/>
      <c r="Q175" s="4"/>
      <c r="T175" s="5"/>
    </row>
    <row r="176" spans="7:20" s="1" customFormat="1">
      <c r="G176" s="4"/>
      <c r="N176" s="4"/>
      <c r="O176" s="278"/>
      <c r="P176" s="4"/>
      <c r="Q176" s="4"/>
      <c r="T176" s="5"/>
    </row>
    <row r="177" spans="7:20" s="1" customFormat="1">
      <c r="G177" s="4"/>
      <c r="N177" s="4"/>
      <c r="O177" s="278"/>
      <c r="P177" s="4"/>
      <c r="Q177" s="4"/>
      <c r="T177" s="5"/>
    </row>
    <row r="178" spans="7:20" s="1" customFormat="1">
      <c r="G178" s="4"/>
      <c r="N178" s="4"/>
      <c r="O178" s="278"/>
      <c r="P178" s="4"/>
      <c r="Q178" s="4"/>
      <c r="T178" s="5"/>
    </row>
    <row r="179" spans="7:20" s="1" customFormat="1">
      <c r="G179" s="4"/>
      <c r="N179" s="4"/>
      <c r="O179" s="278"/>
      <c r="P179" s="4"/>
      <c r="Q179" s="4"/>
      <c r="T179" s="5"/>
    </row>
    <row r="180" spans="7:20" s="1" customFormat="1">
      <c r="G180" s="4"/>
      <c r="N180" s="4"/>
      <c r="O180" s="278"/>
      <c r="P180" s="4"/>
      <c r="Q180" s="4"/>
      <c r="T180" s="5"/>
    </row>
    <row r="181" spans="7:20" s="1" customFormat="1">
      <c r="G181" s="4"/>
      <c r="N181" s="4"/>
      <c r="O181" s="278"/>
      <c r="P181" s="4"/>
      <c r="Q181" s="4"/>
      <c r="T181" s="5"/>
    </row>
    <row r="182" spans="7:20" s="1" customFormat="1">
      <c r="G182" s="4"/>
      <c r="N182" s="4"/>
      <c r="O182" s="278"/>
      <c r="P182" s="4"/>
      <c r="Q182" s="4"/>
      <c r="T182" s="5"/>
    </row>
    <row r="183" spans="7:20" s="1" customFormat="1">
      <c r="G183" s="4"/>
      <c r="N183" s="4"/>
      <c r="O183" s="278"/>
      <c r="P183" s="4"/>
      <c r="Q183" s="4"/>
      <c r="T183" s="5"/>
    </row>
    <row r="184" spans="7:20" s="1" customFormat="1">
      <c r="G184" s="4"/>
      <c r="N184" s="4"/>
      <c r="O184" s="278"/>
      <c r="P184" s="4"/>
      <c r="Q184" s="4"/>
      <c r="T184" s="5"/>
    </row>
    <row r="185" spans="7:20" s="1" customFormat="1">
      <c r="G185" s="4"/>
      <c r="N185" s="4"/>
      <c r="O185" s="278"/>
      <c r="P185" s="4"/>
      <c r="Q185" s="4"/>
      <c r="T185" s="5"/>
    </row>
    <row r="186" spans="7:20" s="1" customFormat="1">
      <c r="G186" s="4"/>
      <c r="N186" s="4"/>
      <c r="O186" s="278"/>
      <c r="P186" s="4"/>
      <c r="Q186" s="4"/>
      <c r="T186" s="5"/>
    </row>
    <row r="187" spans="7:20" s="1" customFormat="1">
      <c r="G187" s="4"/>
      <c r="N187" s="4"/>
      <c r="O187" s="278"/>
      <c r="P187" s="4"/>
      <c r="Q187" s="4"/>
      <c r="T187" s="5"/>
    </row>
    <row r="188" spans="7:20" s="1" customFormat="1">
      <c r="G188" s="4"/>
      <c r="N188" s="4"/>
      <c r="O188" s="278"/>
      <c r="P188" s="4"/>
      <c r="Q188" s="4"/>
      <c r="T188" s="5"/>
    </row>
    <row r="189" spans="7:20" s="1" customFormat="1">
      <c r="G189" s="4"/>
      <c r="N189" s="4"/>
      <c r="O189" s="278"/>
      <c r="P189" s="4"/>
      <c r="Q189" s="4"/>
      <c r="T189" s="5"/>
    </row>
    <row r="190" spans="7:20" s="1" customFormat="1">
      <c r="G190" s="4"/>
      <c r="N190" s="4"/>
      <c r="O190" s="278"/>
      <c r="P190" s="4"/>
      <c r="Q190" s="4"/>
      <c r="T190" s="5"/>
    </row>
    <row r="191" spans="7:20" s="1" customFormat="1">
      <c r="G191" s="4"/>
      <c r="N191" s="4"/>
      <c r="O191" s="278"/>
      <c r="P191" s="4"/>
      <c r="Q191" s="4"/>
      <c r="T191" s="5"/>
    </row>
    <row r="192" spans="7:20" s="1" customFormat="1">
      <c r="G192" s="4"/>
      <c r="N192" s="4"/>
      <c r="O192" s="278"/>
      <c r="P192" s="4"/>
      <c r="Q192" s="4"/>
      <c r="T192" s="5"/>
    </row>
    <row r="193" spans="7:20" s="1" customFormat="1">
      <c r="G193" s="4"/>
      <c r="N193" s="4"/>
      <c r="O193" s="278"/>
      <c r="P193" s="4"/>
      <c r="Q193" s="4"/>
      <c r="T193" s="5"/>
    </row>
    <row r="194" spans="7:20" s="1" customFormat="1">
      <c r="G194" s="4"/>
      <c r="N194" s="4"/>
      <c r="O194" s="278"/>
      <c r="P194" s="4"/>
      <c r="Q194" s="4"/>
      <c r="T194" s="5"/>
    </row>
    <row r="195" spans="7:20" s="1" customFormat="1">
      <c r="G195" s="4"/>
      <c r="N195" s="4"/>
      <c r="O195" s="278"/>
      <c r="P195" s="4"/>
      <c r="Q195" s="4"/>
      <c r="T195" s="5"/>
    </row>
    <row r="196" spans="7:20" s="1" customFormat="1">
      <c r="G196" s="4"/>
      <c r="N196" s="4"/>
      <c r="O196" s="278"/>
      <c r="P196" s="4"/>
      <c r="Q196" s="4"/>
      <c r="T196" s="5"/>
    </row>
    <row r="197" spans="7:20" s="1" customFormat="1">
      <c r="G197" s="4"/>
      <c r="N197" s="4"/>
      <c r="O197" s="278"/>
      <c r="P197" s="4"/>
      <c r="Q197" s="4"/>
      <c r="T197" s="5"/>
    </row>
    <row r="198" spans="7:20" s="1" customFormat="1">
      <c r="G198" s="4"/>
      <c r="N198" s="4"/>
      <c r="O198" s="278"/>
      <c r="P198" s="4"/>
      <c r="Q198" s="4"/>
      <c r="T198" s="5"/>
    </row>
    <row r="199" spans="7:20" s="1" customFormat="1">
      <c r="G199" s="4"/>
      <c r="N199" s="4"/>
      <c r="O199" s="278"/>
      <c r="P199" s="4"/>
      <c r="Q199" s="4"/>
      <c r="T199" s="5"/>
    </row>
    <row r="200" spans="7:20" s="1" customFormat="1">
      <c r="G200" s="4"/>
      <c r="N200" s="4"/>
      <c r="O200" s="278"/>
      <c r="P200" s="4"/>
      <c r="Q200" s="4"/>
      <c r="T200" s="5"/>
    </row>
    <row r="201" spans="7:20" s="1" customFormat="1">
      <c r="G201" s="4"/>
      <c r="N201" s="4"/>
      <c r="O201" s="278"/>
      <c r="P201" s="4"/>
      <c r="Q201" s="4"/>
      <c r="T201" s="5"/>
    </row>
    <row r="202" spans="7:20" s="1" customFormat="1">
      <c r="G202" s="4"/>
      <c r="N202" s="4"/>
      <c r="O202" s="278"/>
      <c r="P202" s="4"/>
      <c r="Q202" s="4"/>
      <c r="T202" s="5"/>
    </row>
    <row r="203" spans="7:20" s="1" customFormat="1">
      <c r="G203" s="4"/>
      <c r="N203" s="4"/>
      <c r="O203" s="278"/>
      <c r="P203" s="4"/>
      <c r="Q203" s="4"/>
      <c r="T203" s="5"/>
    </row>
    <row r="204" spans="7:20" s="1" customFormat="1">
      <c r="G204" s="4"/>
      <c r="N204" s="4"/>
      <c r="O204" s="278"/>
      <c r="P204" s="4"/>
      <c r="Q204" s="4"/>
      <c r="T204" s="5"/>
    </row>
    <row r="205" spans="7:20" s="1" customFormat="1">
      <c r="G205" s="4"/>
      <c r="N205" s="4"/>
      <c r="O205" s="278"/>
      <c r="P205" s="4"/>
      <c r="Q205" s="4"/>
      <c r="T205" s="5"/>
    </row>
    <row r="206" spans="7:20" s="1" customFormat="1">
      <c r="G206" s="4"/>
      <c r="N206" s="4"/>
      <c r="O206" s="278"/>
      <c r="P206" s="4"/>
      <c r="Q206" s="4"/>
      <c r="T206" s="5"/>
    </row>
    <row r="207" spans="7:20" s="1" customFormat="1">
      <c r="G207" s="4"/>
      <c r="N207" s="4"/>
      <c r="O207" s="278"/>
      <c r="P207" s="4"/>
      <c r="Q207" s="4"/>
      <c r="T207" s="5"/>
    </row>
    <row r="208" spans="7:20" s="1" customFormat="1">
      <c r="G208" s="4"/>
      <c r="N208" s="4"/>
      <c r="O208" s="278"/>
      <c r="P208" s="4"/>
      <c r="Q208" s="4"/>
      <c r="T208" s="5"/>
    </row>
    <row r="209" spans="7:20" s="1" customFormat="1">
      <c r="G209" s="4"/>
      <c r="N209" s="4"/>
      <c r="O209" s="278"/>
      <c r="P209" s="4"/>
      <c r="Q209" s="4"/>
      <c r="T209" s="5"/>
    </row>
    <row r="210" spans="7:20" s="1" customFormat="1">
      <c r="G210" s="4"/>
      <c r="N210" s="4"/>
      <c r="O210" s="278"/>
      <c r="P210" s="4"/>
      <c r="Q210" s="4"/>
      <c r="T210" s="5"/>
    </row>
    <row r="211" spans="7:20" s="1" customFormat="1">
      <c r="G211" s="4"/>
      <c r="N211" s="4"/>
      <c r="O211" s="278"/>
      <c r="P211" s="4"/>
      <c r="Q211" s="4"/>
      <c r="T211" s="5"/>
    </row>
    <row r="212" spans="7:20" s="1" customFormat="1">
      <c r="G212" s="4"/>
      <c r="N212" s="4"/>
      <c r="O212" s="278"/>
      <c r="P212" s="4"/>
      <c r="Q212" s="4"/>
      <c r="T212" s="5"/>
    </row>
    <row r="213" spans="7:20" s="1" customFormat="1">
      <c r="G213" s="4"/>
      <c r="N213" s="4"/>
      <c r="O213" s="278"/>
      <c r="P213" s="4"/>
      <c r="Q213" s="4"/>
      <c r="T213" s="5"/>
    </row>
    <row r="214" spans="7:20" s="1" customFormat="1">
      <c r="G214" s="4"/>
      <c r="N214" s="4"/>
      <c r="O214" s="278"/>
      <c r="P214" s="4"/>
      <c r="Q214" s="4"/>
      <c r="T214" s="5"/>
    </row>
    <row r="215" spans="7:20" s="1" customFormat="1">
      <c r="G215" s="4"/>
      <c r="N215" s="4"/>
      <c r="O215" s="278"/>
      <c r="P215" s="4"/>
      <c r="Q215" s="4"/>
      <c r="T215" s="5"/>
    </row>
    <row r="216" spans="7:20" s="1" customFormat="1">
      <c r="G216" s="4"/>
      <c r="N216" s="4"/>
      <c r="O216" s="278"/>
      <c r="P216" s="4"/>
      <c r="Q216" s="4"/>
      <c r="T216" s="5"/>
    </row>
    <row r="217" spans="7:20" s="1" customFormat="1">
      <c r="G217" s="4"/>
      <c r="N217" s="4"/>
      <c r="O217" s="278"/>
      <c r="P217" s="4"/>
      <c r="Q217" s="4"/>
      <c r="T217" s="5"/>
    </row>
    <row r="218" spans="7:20" s="1" customFormat="1">
      <c r="G218" s="4"/>
      <c r="N218" s="4"/>
      <c r="O218" s="278"/>
      <c r="P218" s="4"/>
      <c r="Q218" s="4"/>
      <c r="T218" s="5"/>
    </row>
    <row r="219" spans="7:20" s="1" customFormat="1">
      <c r="G219" s="4"/>
      <c r="N219" s="4"/>
      <c r="O219" s="278"/>
      <c r="P219" s="4"/>
      <c r="Q219" s="4"/>
      <c r="T219" s="5"/>
    </row>
    <row r="220" spans="7:20" s="1" customFormat="1">
      <c r="G220" s="4"/>
      <c r="N220" s="4"/>
      <c r="O220" s="278"/>
      <c r="P220" s="4"/>
      <c r="Q220" s="4"/>
      <c r="T220" s="5"/>
    </row>
    <row r="221" spans="7:20" s="1" customFormat="1">
      <c r="G221" s="4"/>
      <c r="N221" s="4"/>
      <c r="O221" s="278"/>
      <c r="P221" s="4"/>
      <c r="Q221" s="4"/>
      <c r="T221" s="5"/>
    </row>
    <row r="222" spans="7:20" s="1" customFormat="1">
      <c r="G222" s="4"/>
      <c r="N222" s="4"/>
      <c r="O222" s="278"/>
      <c r="P222" s="4"/>
      <c r="Q222" s="4"/>
      <c r="T222" s="5"/>
    </row>
    <row r="223" spans="7:20" s="1" customFormat="1">
      <c r="G223" s="4"/>
      <c r="N223" s="4"/>
      <c r="O223" s="278"/>
      <c r="P223" s="4"/>
      <c r="Q223" s="4"/>
      <c r="T223" s="5"/>
    </row>
    <row r="224" spans="7:20" s="1" customFormat="1">
      <c r="G224" s="4"/>
      <c r="N224" s="4"/>
      <c r="O224" s="278"/>
      <c r="P224" s="4"/>
      <c r="Q224" s="4"/>
      <c r="T224" s="5"/>
    </row>
    <row r="225" spans="7:20" s="1" customFormat="1">
      <c r="G225" s="4"/>
      <c r="N225" s="4"/>
      <c r="O225" s="278"/>
      <c r="P225" s="4"/>
      <c r="Q225" s="4"/>
      <c r="T225" s="5"/>
    </row>
    <row r="226" spans="7:20" s="1" customFormat="1">
      <c r="G226" s="4"/>
      <c r="N226" s="4"/>
      <c r="O226" s="278"/>
      <c r="P226" s="4"/>
      <c r="Q226" s="4"/>
      <c r="T226" s="5"/>
    </row>
    <row r="227" spans="7:20" s="1" customFormat="1">
      <c r="G227" s="4"/>
      <c r="N227" s="4"/>
      <c r="O227" s="278"/>
      <c r="P227" s="4"/>
      <c r="Q227" s="4"/>
      <c r="T227" s="5"/>
    </row>
    <row r="228" spans="7:20" s="1" customFormat="1">
      <c r="G228" s="4"/>
      <c r="N228" s="4"/>
      <c r="O228" s="278"/>
      <c r="P228" s="4"/>
      <c r="Q228" s="4"/>
      <c r="T228" s="5"/>
    </row>
    <row r="229" spans="7:20" s="1" customFormat="1">
      <c r="G229" s="4"/>
      <c r="N229" s="4"/>
      <c r="O229" s="278"/>
      <c r="P229" s="4"/>
      <c r="Q229" s="4"/>
      <c r="T229" s="5"/>
    </row>
    <row r="230" spans="7:20" s="1" customFormat="1">
      <c r="G230" s="4"/>
      <c r="N230" s="4"/>
      <c r="O230" s="278"/>
      <c r="P230" s="4"/>
      <c r="Q230" s="4"/>
      <c r="T230" s="5"/>
    </row>
    <row r="231" spans="7:20" s="1" customFormat="1">
      <c r="G231" s="4"/>
      <c r="N231" s="4"/>
      <c r="O231" s="278"/>
      <c r="P231" s="4"/>
      <c r="Q231" s="4"/>
      <c r="T231" s="5"/>
    </row>
    <row r="232" spans="7:20" s="1" customFormat="1">
      <c r="G232" s="4"/>
      <c r="N232" s="4"/>
      <c r="O232" s="278"/>
      <c r="P232" s="4"/>
      <c r="Q232" s="4"/>
      <c r="T232" s="5"/>
    </row>
    <row r="233" spans="7:20" s="1" customFormat="1">
      <c r="G233" s="4"/>
      <c r="N233" s="4"/>
      <c r="O233" s="278"/>
      <c r="P233" s="4"/>
      <c r="Q233" s="4"/>
      <c r="T233" s="5"/>
    </row>
    <row r="234" spans="7:20" s="1" customFormat="1">
      <c r="G234" s="4"/>
      <c r="N234" s="4"/>
      <c r="O234" s="278"/>
      <c r="P234" s="4"/>
      <c r="Q234" s="4"/>
      <c r="T234" s="5"/>
    </row>
    <row r="235" spans="7:20" s="1" customFormat="1">
      <c r="G235" s="4"/>
      <c r="N235" s="4"/>
      <c r="O235" s="278"/>
      <c r="P235" s="4"/>
      <c r="Q235" s="4"/>
      <c r="T235" s="5"/>
    </row>
    <row r="236" spans="7:20" s="1" customFormat="1">
      <c r="G236" s="4"/>
      <c r="N236" s="4"/>
      <c r="O236" s="278"/>
      <c r="P236" s="4"/>
      <c r="Q236" s="4"/>
      <c r="T236" s="5"/>
    </row>
    <row r="237" spans="7:20" s="1" customFormat="1">
      <c r="G237" s="4"/>
      <c r="N237" s="4"/>
      <c r="O237" s="278"/>
      <c r="P237" s="4"/>
      <c r="Q237" s="4"/>
      <c r="T237" s="5"/>
    </row>
    <row r="238" spans="7:20" s="1" customFormat="1">
      <c r="G238" s="4"/>
      <c r="N238" s="4"/>
      <c r="O238" s="278"/>
      <c r="P238" s="4"/>
      <c r="Q238" s="4"/>
      <c r="T238" s="5"/>
    </row>
    <row r="239" spans="7:20" s="1" customFormat="1">
      <c r="G239" s="4"/>
      <c r="N239" s="4"/>
      <c r="O239" s="278"/>
      <c r="P239" s="4"/>
      <c r="Q239" s="4"/>
      <c r="T239" s="5"/>
    </row>
    <row r="240" spans="7:20" s="1" customFormat="1">
      <c r="G240" s="4"/>
      <c r="N240" s="4"/>
      <c r="O240" s="278"/>
      <c r="P240" s="4"/>
      <c r="Q240" s="4"/>
      <c r="T240" s="5"/>
    </row>
    <row r="241" spans="7:20" s="1" customFormat="1">
      <c r="G241" s="4"/>
      <c r="N241" s="4"/>
      <c r="O241" s="278"/>
      <c r="P241" s="4"/>
      <c r="Q241" s="4"/>
      <c r="T241" s="5"/>
    </row>
    <row r="242" spans="7:20" s="1" customFormat="1">
      <c r="G242" s="4"/>
      <c r="N242" s="4"/>
      <c r="O242" s="278"/>
      <c r="P242" s="4"/>
      <c r="Q242" s="4"/>
      <c r="T242" s="5"/>
    </row>
    <row r="243" spans="7:20" s="1" customFormat="1">
      <c r="G243" s="4"/>
      <c r="N243" s="4"/>
      <c r="O243" s="278"/>
      <c r="P243" s="4"/>
      <c r="Q243" s="4"/>
      <c r="T243" s="5"/>
    </row>
    <row r="244" spans="7:20" s="1" customFormat="1">
      <c r="G244" s="4"/>
      <c r="N244" s="4"/>
      <c r="O244" s="278"/>
      <c r="P244" s="4"/>
      <c r="Q244" s="4"/>
      <c r="T244" s="5"/>
    </row>
    <row r="245" spans="7:20" s="1" customFormat="1">
      <c r="G245" s="4"/>
      <c r="N245" s="4"/>
      <c r="O245" s="278"/>
      <c r="P245" s="4"/>
      <c r="Q245" s="4"/>
      <c r="T245" s="5"/>
    </row>
    <row r="246" spans="7:20" s="1" customFormat="1">
      <c r="G246" s="4"/>
      <c r="N246" s="4"/>
      <c r="O246" s="278"/>
      <c r="P246" s="4"/>
      <c r="Q246" s="4"/>
      <c r="T246" s="5"/>
    </row>
    <row r="247" spans="7:20" s="1" customFormat="1">
      <c r="G247" s="4"/>
      <c r="N247" s="4"/>
      <c r="O247" s="278"/>
      <c r="P247" s="4"/>
      <c r="Q247" s="4"/>
      <c r="T247" s="5"/>
    </row>
    <row r="248" spans="7:20" s="1" customFormat="1">
      <c r="G248" s="4"/>
      <c r="N248" s="4"/>
      <c r="O248" s="278"/>
      <c r="P248" s="4"/>
      <c r="Q248" s="4"/>
      <c r="T248" s="5"/>
    </row>
    <row r="249" spans="7:20" s="1" customFormat="1">
      <c r="G249" s="4"/>
      <c r="N249" s="4"/>
      <c r="O249" s="278"/>
      <c r="P249" s="4"/>
      <c r="Q249" s="4"/>
      <c r="T249" s="5"/>
    </row>
    <row r="250" spans="7:20" s="1" customFormat="1">
      <c r="G250" s="4"/>
      <c r="N250" s="4"/>
      <c r="O250" s="278"/>
      <c r="P250" s="4"/>
      <c r="Q250" s="4"/>
      <c r="T250" s="5"/>
    </row>
    <row r="251" spans="7:20" s="1" customFormat="1">
      <c r="G251" s="4"/>
      <c r="N251" s="4"/>
      <c r="O251" s="278"/>
      <c r="P251" s="4"/>
      <c r="Q251" s="4"/>
      <c r="T251" s="5"/>
    </row>
    <row r="252" spans="7:20" s="1" customFormat="1">
      <c r="G252" s="4"/>
      <c r="N252" s="4"/>
      <c r="O252" s="278"/>
      <c r="P252" s="4"/>
      <c r="Q252" s="4"/>
      <c r="T252" s="5"/>
    </row>
    <row r="253" spans="7:20" s="1" customFormat="1">
      <c r="G253" s="4"/>
      <c r="N253" s="4"/>
      <c r="O253" s="278"/>
      <c r="P253" s="4"/>
      <c r="Q253" s="4"/>
      <c r="T253" s="5"/>
    </row>
    <row r="254" spans="7:20" s="1" customFormat="1">
      <c r="G254" s="4"/>
      <c r="N254" s="4"/>
      <c r="O254" s="278"/>
      <c r="P254" s="4"/>
      <c r="Q254" s="4"/>
      <c r="T254" s="5"/>
    </row>
    <row r="255" spans="7:20" s="1" customFormat="1">
      <c r="G255" s="4"/>
      <c r="N255" s="4"/>
      <c r="O255" s="278"/>
      <c r="P255" s="4"/>
      <c r="Q255" s="4"/>
      <c r="T255" s="5"/>
    </row>
    <row r="256" spans="7:20" s="1" customFormat="1">
      <c r="G256" s="4"/>
      <c r="N256" s="4"/>
      <c r="O256" s="278"/>
      <c r="P256" s="4"/>
      <c r="Q256" s="4"/>
      <c r="T256" s="5"/>
    </row>
    <row r="257" spans="7:20" s="1" customFormat="1">
      <c r="G257" s="4"/>
      <c r="N257" s="4"/>
      <c r="O257" s="278"/>
      <c r="P257" s="4"/>
      <c r="Q257" s="4"/>
      <c r="T257" s="5"/>
    </row>
    <row r="258" spans="7:20" s="1" customFormat="1">
      <c r="G258" s="4"/>
      <c r="N258" s="4"/>
      <c r="O258" s="278"/>
      <c r="P258" s="4"/>
      <c r="Q258" s="4"/>
      <c r="T258" s="5"/>
    </row>
    <row r="259" spans="7:20" s="1" customFormat="1">
      <c r="G259" s="4"/>
      <c r="N259" s="4"/>
      <c r="O259" s="278"/>
      <c r="P259" s="4"/>
      <c r="Q259" s="4"/>
      <c r="T259" s="5"/>
    </row>
    <row r="260" spans="7:20" s="1" customFormat="1">
      <c r="G260" s="4"/>
      <c r="N260" s="4"/>
      <c r="O260" s="278"/>
      <c r="P260" s="4"/>
      <c r="Q260" s="4"/>
      <c r="T260" s="5"/>
    </row>
    <row r="261" spans="7:20" s="1" customFormat="1">
      <c r="G261" s="4"/>
      <c r="N261" s="4"/>
      <c r="O261" s="278"/>
      <c r="P261" s="4"/>
      <c r="Q261" s="4"/>
      <c r="T261" s="5"/>
    </row>
    <row r="262" spans="7:20" s="1" customFormat="1">
      <c r="G262" s="4"/>
      <c r="N262" s="4"/>
      <c r="O262" s="278"/>
      <c r="P262" s="4"/>
      <c r="Q262" s="4"/>
      <c r="T262" s="5"/>
    </row>
    <row r="263" spans="7:20" s="1" customFormat="1">
      <c r="G263" s="4"/>
      <c r="N263" s="4"/>
      <c r="O263" s="278"/>
      <c r="P263" s="4"/>
      <c r="Q263" s="4"/>
      <c r="T263" s="5"/>
    </row>
    <row r="264" spans="7:20" s="1" customFormat="1">
      <c r="G264" s="4"/>
      <c r="N264" s="4"/>
      <c r="O264" s="278"/>
      <c r="P264" s="4"/>
      <c r="Q264" s="4"/>
      <c r="T264" s="5"/>
    </row>
    <row r="265" spans="7:20" s="1" customFormat="1">
      <c r="G265" s="4"/>
      <c r="N265" s="4"/>
      <c r="O265" s="278"/>
      <c r="P265" s="4"/>
      <c r="Q265" s="4"/>
      <c r="T265" s="5"/>
    </row>
    <row r="266" spans="7:20" s="1" customFormat="1">
      <c r="G266" s="4"/>
      <c r="N266" s="4"/>
      <c r="O266" s="278"/>
      <c r="P266" s="4"/>
      <c r="Q266" s="4"/>
      <c r="T266" s="5"/>
    </row>
    <row r="267" spans="7:20" s="1" customFormat="1">
      <c r="G267" s="4"/>
      <c r="N267" s="4"/>
      <c r="O267" s="278"/>
      <c r="P267" s="4"/>
      <c r="Q267" s="4"/>
      <c r="T267" s="5"/>
    </row>
    <row r="268" spans="7:20" s="1" customFormat="1">
      <c r="G268" s="4"/>
      <c r="N268" s="4"/>
      <c r="O268" s="278"/>
      <c r="P268" s="4"/>
      <c r="Q268" s="4"/>
      <c r="T268" s="5"/>
    </row>
    <row r="269" spans="7:20" s="1" customFormat="1">
      <c r="G269" s="4"/>
      <c r="N269" s="4"/>
      <c r="O269" s="278"/>
      <c r="P269" s="4"/>
      <c r="Q269" s="4"/>
      <c r="T269" s="5"/>
    </row>
    <row r="270" spans="7:20" s="1" customFormat="1">
      <c r="G270" s="4"/>
      <c r="N270" s="4"/>
      <c r="O270" s="278"/>
      <c r="P270" s="4"/>
      <c r="Q270" s="4"/>
      <c r="T270" s="5"/>
    </row>
    <row r="271" spans="7:20" s="1" customFormat="1">
      <c r="G271" s="4"/>
      <c r="N271" s="4"/>
      <c r="O271" s="278"/>
      <c r="P271" s="4"/>
      <c r="Q271" s="4"/>
      <c r="T271" s="5"/>
    </row>
    <row r="272" spans="7:20" s="1" customFormat="1">
      <c r="G272" s="4"/>
      <c r="N272" s="4"/>
      <c r="O272" s="278"/>
      <c r="P272" s="4"/>
      <c r="Q272" s="4"/>
      <c r="T272" s="5"/>
    </row>
    <row r="273" spans="7:20" s="1" customFormat="1">
      <c r="G273" s="4"/>
      <c r="N273" s="4"/>
      <c r="O273" s="278"/>
      <c r="P273" s="4"/>
      <c r="Q273" s="4"/>
      <c r="T273" s="5"/>
    </row>
    <row r="274" spans="7:20" s="1" customFormat="1">
      <c r="G274" s="4"/>
      <c r="N274" s="4"/>
      <c r="O274" s="278"/>
      <c r="P274" s="4"/>
      <c r="Q274" s="4"/>
      <c r="T274" s="5"/>
    </row>
    <row r="275" spans="7:20" s="1" customFormat="1">
      <c r="G275" s="4"/>
      <c r="N275" s="4"/>
      <c r="O275" s="278"/>
      <c r="P275" s="4"/>
      <c r="Q275" s="4"/>
      <c r="T275" s="5"/>
    </row>
    <row r="276" spans="7:20" s="1" customFormat="1">
      <c r="G276" s="4"/>
      <c r="N276" s="4"/>
      <c r="O276" s="278"/>
      <c r="P276" s="4"/>
      <c r="Q276" s="4"/>
      <c r="T276" s="5"/>
    </row>
    <row r="277" spans="7:20" s="1" customFormat="1">
      <c r="G277" s="4"/>
      <c r="N277" s="4"/>
      <c r="O277" s="278"/>
      <c r="P277" s="4"/>
      <c r="Q277" s="4"/>
      <c r="T277" s="5"/>
    </row>
    <row r="278" spans="7:20" s="1" customFormat="1">
      <c r="G278" s="4"/>
      <c r="N278" s="4"/>
      <c r="O278" s="278"/>
      <c r="P278" s="4"/>
      <c r="Q278" s="4"/>
      <c r="T278" s="5"/>
    </row>
    <row r="279" spans="7:20" s="1" customFormat="1">
      <c r="G279" s="4"/>
      <c r="N279" s="4"/>
      <c r="O279" s="278"/>
      <c r="P279" s="4"/>
      <c r="Q279" s="4"/>
      <c r="T279" s="5"/>
    </row>
    <row r="280" spans="7:20" s="1" customFormat="1">
      <c r="G280" s="4"/>
      <c r="N280" s="4"/>
      <c r="O280" s="278"/>
      <c r="P280" s="4"/>
      <c r="Q280" s="4"/>
      <c r="T280" s="5"/>
    </row>
    <row r="281" spans="7:20" s="1" customFormat="1">
      <c r="G281" s="4"/>
      <c r="N281" s="4"/>
      <c r="O281" s="278"/>
      <c r="P281" s="4"/>
      <c r="Q281" s="4"/>
      <c r="T281" s="5"/>
    </row>
    <row r="282" spans="7:20" s="1" customFormat="1">
      <c r="G282" s="4"/>
      <c r="N282" s="4"/>
      <c r="O282" s="278"/>
      <c r="P282" s="4"/>
      <c r="Q282" s="4"/>
      <c r="T282" s="5"/>
    </row>
    <row r="283" spans="7:20" s="1" customFormat="1">
      <c r="G283" s="4"/>
      <c r="N283" s="4"/>
      <c r="O283" s="278"/>
      <c r="P283" s="4"/>
      <c r="Q283" s="4"/>
      <c r="T283" s="5"/>
    </row>
    <row r="284" spans="7:20" s="1" customFormat="1">
      <c r="G284" s="4"/>
      <c r="N284" s="4"/>
      <c r="O284" s="278"/>
      <c r="P284" s="4"/>
      <c r="Q284" s="4"/>
      <c r="T284" s="5"/>
    </row>
    <row r="285" spans="7:20" s="1" customFormat="1">
      <c r="G285" s="4"/>
      <c r="N285" s="4"/>
      <c r="O285" s="278"/>
      <c r="P285" s="4"/>
      <c r="Q285" s="4"/>
      <c r="T285" s="5"/>
    </row>
    <row r="286" spans="7:20" s="1" customFormat="1">
      <c r="G286" s="4"/>
      <c r="N286" s="4"/>
      <c r="O286" s="278"/>
      <c r="P286" s="4"/>
      <c r="Q286" s="4"/>
      <c r="T286" s="5"/>
    </row>
    <row r="287" spans="7:20" s="1" customFormat="1">
      <c r="G287" s="4"/>
      <c r="N287" s="4"/>
      <c r="O287" s="278"/>
      <c r="P287" s="4"/>
      <c r="Q287" s="4"/>
      <c r="T287" s="5"/>
    </row>
    <row r="288" spans="7:20" s="1" customFormat="1">
      <c r="G288" s="4"/>
      <c r="N288" s="4"/>
      <c r="O288" s="278"/>
      <c r="P288" s="4"/>
      <c r="Q288" s="4"/>
      <c r="T288" s="5"/>
    </row>
    <row r="289" spans="7:20" s="1" customFormat="1">
      <c r="G289" s="4"/>
      <c r="N289" s="4"/>
      <c r="O289" s="278"/>
      <c r="P289" s="4"/>
      <c r="Q289" s="4"/>
      <c r="T289" s="5"/>
    </row>
    <row r="290" spans="7:20" s="1" customFormat="1">
      <c r="G290" s="4"/>
      <c r="N290" s="4"/>
      <c r="O290" s="278"/>
      <c r="P290" s="4"/>
      <c r="Q290" s="4"/>
      <c r="T290" s="5"/>
    </row>
    <row r="291" spans="7:20" s="1" customFormat="1">
      <c r="G291" s="4"/>
      <c r="N291" s="4"/>
      <c r="O291" s="278"/>
      <c r="P291" s="4"/>
      <c r="Q291" s="4"/>
      <c r="T291" s="5"/>
    </row>
    <row r="292" spans="7:20" s="1" customFormat="1">
      <c r="G292" s="4"/>
      <c r="N292" s="4"/>
      <c r="O292" s="278"/>
      <c r="P292" s="4"/>
      <c r="Q292" s="4"/>
      <c r="T292" s="5"/>
    </row>
    <row r="293" spans="7:20" s="1" customFormat="1">
      <c r="G293" s="4"/>
      <c r="N293" s="4"/>
      <c r="O293" s="278"/>
      <c r="P293" s="4"/>
      <c r="Q293" s="4"/>
      <c r="T293" s="5"/>
    </row>
    <row r="294" spans="7:20" s="1" customFormat="1">
      <c r="G294" s="4"/>
      <c r="N294" s="4"/>
      <c r="O294" s="278"/>
      <c r="P294" s="4"/>
      <c r="Q294" s="4"/>
      <c r="T294" s="5"/>
    </row>
    <row r="295" spans="7:20" s="1" customFormat="1">
      <c r="G295" s="4"/>
      <c r="N295" s="4"/>
      <c r="O295" s="278"/>
      <c r="P295" s="4"/>
      <c r="Q295" s="4"/>
      <c r="T295" s="5"/>
    </row>
    <row r="296" spans="7:20" s="1" customFormat="1">
      <c r="G296" s="4"/>
      <c r="N296" s="4"/>
      <c r="O296" s="278"/>
      <c r="P296" s="4"/>
      <c r="Q296" s="4"/>
      <c r="T296" s="5"/>
    </row>
    <row r="297" spans="7:20" s="1" customFormat="1">
      <c r="G297" s="4"/>
      <c r="N297" s="4"/>
      <c r="O297" s="278"/>
      <c r="P297" s="4"/>
      <c r="Q297" s="4"/>
      <c r="T297" s="5"/>
    </row>
    <row r="298" spans="7:20" s="1" customFormat="1">
      <c r="G298" s="4"/>
      <c r="N298" s="4"/>
      <c r="O298" s="278"/>
      <c r="P298" s="4"/>
      <c r="Q298" s="4"/>
      <c r="T298" s="5"/>
    </row>
    <row r="299" spans="7:20" s="1" customFormat="1">
      <c r="G299" s="4"/>
      <c r="N299" s="4"/>
      <c r="O299" s="278"/>
      <c r="P299" s="4"/>
      <c r="Q299" s="4"/>
      <c r="T299" s="5"/>
    </row>
    <row r="300" spans="7:20" s="1" customFormat="1">
      <c r="G300" s="4"/>
      <c r="N300" s="4"/>
      <c r="O300" s="278"/>
      <c r="P300" s="4"/>
      <c r="Q300" s="4"/>
      <c r="T300" s="5"/>
    </row>
    <row r="301" spans="7:20" s="1" customFormat="1">
      <c r="G301" s="4"/>
      <c r="N301" s="4"/>
      <c r="O301" s="278"/>
      <c r="P301" s="4"/>
      <c r="Q301" s="4"/>
      <c r="T301" s="5"/>
    </row>
    <row r="302" spans="7:20" s="1" customFormat="1">
      <c r="G302" s="4"/>
      <c r="N302" s="4"/>
      <c r="O302" s="278"/>
      <c r="P302" s="4"/>
      <c r="Q302" s="4"/>
      <c r="T302" s="5"/>
    </row>
    <row r="303" spans="7:20" s="1" customFormat="1">
      <c r="G303" s="4"/>
      <c r="N303" s="4"/>
      <c r="O303" s="278"/>
      <c r="P303" s="4"/>
      <c r="Q303" s="4"/>
      <c r="T303" s="5"/>
    </row>
    <row r="304" spans="7:20" s="1" customFormat="1">
      <c r="G304" s="4"/>
      <c r="N304" s="4"/>
      <c r="O304" s="278"/>
      <c r="P304" s="4"/>
      <c r="Q304" s="4"/>
      <c r="T304" s="5"/>
    </row>
    <row r="305" spans="7:20" s="1" customFormat="1">
      <c r="G305" s="4"/>
      <c r="N305" s="4"/>
      <c r="O305" s="278"/>
      <c r="P305" s="4"/>
      <c r="Q305" s="4"/>
      <c r="T305" s="5"/>
    </row>
    <row r="306" spans="7:20" s="1" customFormat="1">
      <c r="G306" s="4"/>
      <c r="N306" s="4"/>
      <c r="O306" s="278"/>
      <c r="P306" s="4"/>
      <c r="Q306" s="4"/>
      <c r="T306" s="5"/>
    </row>
    <row r="307" spans="7:20" s="1" customFormat="1">
      <c r="G307" s="4"/>
      <c r="N307" s="4"/>
      <c r="O307" s="278"/>
      <c r="P307" s="4"/>
      <c r="Q307" s="4"/>
      <c r="T307" s="5"/>
    </row>
    <row r="308" spans="7:20" s="1" customFormat="1">
      <c r="G308" s="4"/>
      <c r="N308" s="4"/>
      <c r="O308" s="278"/>
      <c r="P308" s="4"/>
      <c r="Q308" s="4"/>
      <c r="T308" s="5"/>
    </row>
    <row r="309" spans="7:20" s="1" customFormat="1">
      <c r="G309" s="4"/>
      <c r="N309" s="4"/>
      <c r="O309" s="278"/>
      <c r="P309" s="4"/>
      <c r="Q309" s="4"/>
      <c r="T309" s="5"/>
    </row>
    <row r="310" spans="7:20" s="1" customFormat="1">
      <c r="G310" s="4"/>
      <c r="N310" s="4"/>
      <c r="O310" s="278"/>
      <c r="P310" s="4"/>
      <c r="Q310" s="4"/>
      <c r="T310" s="5"/>
    </row>
    <row r="311" spans="7:20" s="1" customFormat="1">
      <c r="G311" s="4"/>
      <c r="N311" s="4"/>
      <c r="O311" s="278"/>
      <c r="P311" s="4"/>
      <c r="Q311" s="4"/>
      <c r="T311" s="5"/>
    </row>
    <row r="312" spans="7:20" s="1" customFormat="1">
      <c r="G312" s="4"/>
      <c r="N312" s="4"/>
      <c r="O312" s="278"/>
      <c r="P312" s="4"/>
      <c r="Q312" s="4"/>
      <c r="T312" s="5"/>
    </row>
    <row r="313" spans="7:20" s="1" customFormat="1">
      <c r="G313" s="4"/>
      <c r="N313" s="4"/>
      <c r="O313" s="278"/>
      <c r="P313" s="4"/>
      <c r="Q313" s="4"/>
      <c r="T313" s="5"/>
    </row>
    <row r="314" spans="7:20" s="1" customFormat="1">
      <c r="G314" s="4"/>
      <c r="N314" s="4"/>
      <c r="O314" s="278"/>
      <c r="P314" s="4"/>
      <c r="Q314" s="4"/>
      <c r="T314" s="5"/>
    </row>
    <row r="315" spans="7:20" s="1" customFormat="1">
      <c r="G315" s="4"/>
      <c r="N315" s="4"/>
      <c r="O315" s="278"/>
      <c r="P315" s="4"/>
      <c r="Q315" s="4"/>
      <c r="T315" s="5"/>
    </row>
    <row r="316" spans="7:20" s="1" customFormat="1">
      <c r="G316" s="4"/>
      <c r="N316" s="4"/>
      <c r="O316" s="278"/>
      <c r="P316" s="4"/>
      <c r="Q316" s="4"/>
      <c r="T316" s="5"/>
    </row>
    <row r="317" spans="7:20" s="1" customFormat="1">
      <c r="G317" s="4"/>
      <c r="N317" s="4"/>
      <c r="O317" s="278"/>
      <c r="P317" s="4"/>
      <c r="Q317" s="4"/>
      <c r="T317" s="5"/>
    </row>
    <row r="318" spans="7:20" s="1" customFormat="1">
      <c r="G318" s="4"/>
      <c r="N318" s="4"/>
      <c r="O318" s="278"/>
      <c r="P318" s="4"/>
      <c r="Q318" s="4"/>
      <c r="T318" s="5"/>
    </row>
    <row r="319" spans="7:20" s="1" customFormat="1">
      <c r="G319" s="4"/>
      <c r="N319" s="4"/>
      <c r="O319" s="278"/>
      <c r="P319" s="4"/>
      <c r="Q319" s="4"/>
      <c r="T319" s="5"/>
    </row>
    <row r="320" spans="7:20" s="1" customFormat="1">
      <c r="G320" s="4"/>
      <c r="N320" s="4"/>
      <c r="O320" s="278"/>
      <c r="P320" s="4"/>
      <c r="Q320" s="4"/>
      <c r="T320" s="5"/>
    </row>
    <row r="321" spans="7:20" s="1" customFormat="1">
      <c r="G321" s="4"/>
      <c r="N321" s="4"/>
      <c r="O321" s="278"/>
      <c r="P321" s="4"/>
      <c r="Q321" s="4"/>
      <c r="T321" s="5"/>
    </row>
    <row r="322" spans="7:20" s="1" customFormat="1">
      <c r="G322" s="4"/>
      <c r="N322" s="4"/>
      <c r="O322" s="278"/>
      <c r="P322" s="4"/>
      <c r="Q322" s="4"/>
      <c r="T322" s="5"/>
    </row>
    <row r="323" spans="7:20" s="1" customFormat="1">
      <c r="G323" s="4"/>
      <c r="N323" s="4"/>
      <c r="O323" s="278"/>
      <c r="P323" s="4"/>
      <c r="Q323" s="4"/>
      <c r="T323" s="5"/>
    </row>
    <row r="324" spans="7:20" s="1" customFormat="1">
      <c r="G324" s="4"/>
      <c r="N324" s="4"/>
      <c r="O324" s="278"/>
      <c r="P324" s="4"/>
      <c r="Q324" s="4"/>
      <c r="T324" s="5"/>
    </row>
    <row r="325" spans="7:20" s="1" customFormat="1">
      <c r="G325" s="4"/>
      <c r="N325" s="4"/>
      <c r="O325" s="278"/>
      <c r="P325" s="4"/>
      <c r="Q325" s="4"/>
      <c r="T325" s="5"/>
    </row>
    <row r="326" spans="7:20" s="1" customFormat="1">
      <c r="G326" s="4"/>
      <c r="N326" s="4"/>
      <c r="O326" s="278"/>
      <c r="P326" s="4"/>
      <c r="Q326" s="4"/>
      <c r="T326" s="5"/>
    </row>
    <row r="327" spans="7:20" s="1" customFormat="1">
      <c r="G327" s="4"/>
      <c r="N327" s="4"/>
      <c r="O327" s="278"/>
      <c r="P327" s="4"/>
      <c r="Q327" s="4"/>
      <c r="T327" s="5"/>
    </row>
    <row r="328" spans="7:20" s="1" customFormat="1">
      <c r="G328" s="4"/>
      <c r="N328" s="4"/>
      <c r="O328" s="278"/>
      <c r="P328" s="4"/>
      <c r="Q328" s="4"/>
      <c r="T328" s="5"/>
    </row>
    <row r="329" spans="7:20" s="1" customFormat="1">
      <c r="G329" s="4"/>
      <c r="N329" s="4"/>
      <c r="O329" s="278"/>
      <c r="P329" s="4"/>
      <c r="Q329" s="4"/>
      <c r="T329" s="5"/>
    </row>
    <row r="330" spans="7:20" s="1" customFormat="1">
      <c r="G330" s="4"/>
      <c r="N330" s="4"/>
      <c r="O330" s="278"/>
      <c r="P330" s="4"/>
      <c r="Q330" s="4"/>
      <c r="T330" s="5"/>
    </row>
    <row r="331" spans="7:20" s="1" customFormat="1">
      <c r="G331" s="4"/>
      <c r="N331" s="4"/>
      <c r="O331" s="278"/>
      <c r="P331" s="4"/>
      <c r="Q331" s="4"/>
      <c r="T331" s="5"/>
    </row>
    <row r="332" spans="7:20" s="1" customFormat="1">
      <c r="G332" s="4"/>
      <c r="N332" s="4"/>
      <c r="O332" s="278"/>
      <c r="P332" s="4"/>
      <c r="Q332" s="4"/>
      <c r="T332" s="5"/>
    </row>
    <row r="333" spans="7:20" s="1" customFormat="1">
      <c r="G333" s="4"/>
      <c r="N333" s="4"/>
      <c r="O333" s="278"/>
      <c r="P333" s="4"/>
      <c r="Q333" s="4"/>
      <c r="T333" s="5"/>
    </row>
    <row r="334" spans="7:20" s="1" customFormat="1">
      <c r="G334" s="4"/>
      <c r="N334" s="4"/>
      <c r="O334" s="278"/>
      <c r="P334" s="4"/>
      <c r="Q334" s="4"/>
      <c r="T334" s="5"/>
    </row>
    <row r="335" spans="7:20" s="1" customFormat="1">
      <c r="G335" s="4"/>
      <c r="N335" s="4"/>
      <c r="O335" s="278"/>
      <c r="P335" s="4"/>
      <c r="Q335" s="4"/>
      <c r="T335" s="5"/>
    </row>
    <row r="336" spans="7:20" s="1" customFormat="1">
      <c r="G336" s="4"/>
      <c r="N336" s="4"/>
      <c r="O336" s="278"/>
      <c r="P336" s="4"/>
      <c r="Q336" s="4"/>
      <c r="T336" s="5"/>
    </row>
    <row r="337" spans="2:20">
      <c r="B337" s="1"/>
      <c r="C337" s="1"/>
      <c r="D337" s="1"/>
      <c r="E337" s="1"/>
      <c r="F337" s="1"/>
      <c r="G337" s="4"/>
      <c r="H337" s="1"/>
      <c r="I337" s="1"/>
      <c r="J337" s="1"/>
      <c r="K337" s="1"/>
      <c r="L337" s="1"/>
      <c r="M337" s="1"/>
      <c r="N337" s="4"/>
      <c r="O337" s="278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4"/>
      <c r="H338" s="1"/>
      <c r="I338" s="1"/>
      <c r="J338" s="1"/>
      <c r="K338" s="1"/>
      <c r="L338" s="1"/>
      <c r="M338" s="1"/>
      <c r="N338" s="4"/>
      <c r="O338" s="278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4"/>
      <c r="H339" s="1"/>
      <c r="I339" s="1"/>
      <c r="J339" s="1"/>
      <c r="K339" s="1"/>
      <c r="L339" s="1"/>
      <c r="M339" s="1"/>
      <c r="N339" s="4"/>
      <c r="O339" s="278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4"/>
      <c r="H340" s="1"/>
      <c r="I340" s="1"/>
      <c r="J340" s="1"/>
      <c r="K340" s="1"/>
      <c r="L340" s="1"/>
      <c r="M340" s="1"/>
      <c r="N340" s="4"/>
      <c r="O340" s="278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R341" s="1"/>
      <c r="S341" s="1"/>
      <c r="T341" s="5"/>
    </row>
  </sheetData>
  <mergeCells count="15">
    <mergeCell ref="B3:E4"/>
    <mergeCell ref="N14:T14"/>
    <mergeCell ref="R15:T15"/>
    <mergeCell ref="R17:R30"/>
    <mergeCell ref="S17:S30"/>
    <mergeCell ref="T17:T30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V334"/>
  <sheetViews>
    <sheetView showGridLines="0" view="pageBreakPreview" zoomScale="85" zoomScaleNormal="85" zoomScaleSheetLayoutView="85" workbookViewId="0">
      <selection activeCell="E27" sqref="E27"/>
    </sheetView>
  </sheetViews>
  <sheetFormatPr defaultColWidth="11.42578125" defaultRowHeight="15"/>
  <cols>
    <col min="1" max="1" width="15.85546875" style="1" customWidth="1"/>
    <col min="2" max="2" width="1.85546875" style="3" customWidth="1"/>
    <col min="3" max="3" width="8.5703125" style="3" customWidth="1"/>
    <col min="4" max="4" width="4.140625" style="3" customWidth="1"/>
    <col min="5" max="5" width="52.140625" style="3" customWidth="1"/>
    <col min="6" max="7" width="8.85546875" style="2" customWidth="1"/>
    <col min="8" max="9" width="8.140625" style="2" customWidth="1"/>
    <col min="10" max="11" width="7.140625" style="2" customWidth="1"/>
    <col min="12" max="13" width="6.8554687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8.85546875" style="2" customWidth="1"/>
    <col min="20" max="20" width="12.85546875" style="2" customWidth="1"/>
    <col min="21" max="21" width="6.7109375" style="1" customWidth="1"/>
    <col min="22" max="16384" width="11.42578125" style="1"/>
  </cols>
  <sheetData>
    <row r="1" spans="1:22" s="86" customFormat="1" ht="60.7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2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4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85" t="s">
        <v>237</v>
      </c>
      <c r="T2" s="81"/>
    </row>
    <row r="3" spans="1:22" ht="36.75" customHeight="1">
      <c r="A3" s="6" t="s">
        <v>69</v>
      </c>
      <c r="B3" s="420" t="s">
        <v>267</v>
      </c>
      <c r="C3" s="420"/>
      <c r="D3" s="420"/>
      <c r="E3" s="420"/>
      <c r="F3" s="45" t="s">
        <v>239</v>
      </c>
      <c r="G3" s="45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2" s="48" customFormat="1" ht="3" customHeight="1">
      <c r="A4" s="6" t="s">
        <v>69</v>
      </c>
      <c r="B4" s="421"/>
      <c r="C4" s="421"/>
      <c r="D4" s="421"/>
      <c r="E4" s="421"/>
    </row>
    <row r="5" spans="1:22" s="48" customFormat="1" ht="13.35" customHeight="1">
      <c r="A5" s="61" t="s">
        <v>69</v>
      </c>
      <c r="B5" s="71"/>
      <c r="C5" s="70" t="s">
        <v>268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68" t="s">
        <v>81</v>
      </c>
      <c r="S5" s="101" t="s">
        <v>82</v>
      </c>
      <c r="T5" s="107" t="s">
        <v>83</v>
      </c>
    </row>
    <row r="6" spans="1:22" s="48" customFormat="1" ht="36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2" s="48" customFormat="1" ht="15.75">
      <c r="A7" s="61" t="s">
        <v>69</v>
      </c>
      <c r="B7" s="60"/>
      <c r="C7" s="59" t="s">
        <v>269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57" t="s">
        <v>81</v>
      </c>
      <c r="S7" s="56"/>
      <c r="T7" s="392"/>
    </row>
    <row r="8" spans="1:22" s="48" customFormat="1" ht="34.5" customHeight="1">
      <c r="A8" s="6" t="s">
        <v>69</v>
      </c>
      <c r="B8" s="75"/>
      <c r="C8" s="74"/>
      <c r="D8" s="73"/>
      <c r="E8" s="114" t="s">
        <v>89</v>
      </c>
      <c r="F8" s="390" t="s">
        <v>244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2" s="48" customFormat="1" ht="15.75">
      <c r="A9" s="61" t="s">
        <v>69</v>
      </c>
      <c r="B9" s="71"/>
      <c r="C9" s="70" t="s">
        <v>270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96"/>
      <c r="P9" s="96"/>
      <c r="Q9" s="96"/>
      <c r="R9" s="68" t="s">
        <v>81</v>
      </c>
      <c r="S9" s="67"/>
      <c r="T9" s="392"/>
    </row>
    <row r="10" spans="1:22" s="50" customFormat="1" ht="32.25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2" s="48" customFormat="1" ht="15.75">
      <c r="A11" s="61" t="s">
        <v>69</v>
      </c>
      <c r="B11" s="60"/>
      <c r="C11" s="59" t="s">
        <v>271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97"/>
      <c r="P11" s="97"/>
      <c r="Q11" s="97"/>
      <c r="R11" s="57" t="s">
        <v>81</v>
      </c>
      <c r="S11" s="56"/>
      <c r="T11" s="392"/>
    </row>
    <row r="12" spans="1:22" s="50" customFormat="1" ht="39.75" customHeight="1">
      <c r="A12" s="6" t="s">
        <v>69</v>
      </c>
      <c r="B12" s="55"/>
      <c r="C12" s="54"/>
      <c r="D12" s="114"/>
      <c r="E12" s="114" t="s">
        <v>179</v>
      </c>
      <c r="F12" s="390" t="s">
        <v>248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2" s="48" customFormat="1" ht="6" customHeight="1">
      <c r="A13" s="6" t="s">
        <v>69</v>
      </c>
      <c r="B13" s="49"/>
    </row>
    <row r="14" spans="1:22" ht="15.75">
      <c r="A14" s="6" t="s">
        <v>69</v>
      </c>
      <c r="B14" s="47" t="s">
        <v>70</v>
      </c>
      <c r="C14" s="45"/>
      <c r="D14" s="45"/>
      <c r="E14" s="45"/>
      <c r="F14" s="44"/>
      <c r="G14" s="44"/>
      <c r="H14" s="44"/>
      <c r="I14" s="44"/>
      <c r="J14" s="44"/>
      <c r="K14" s="44"/>
      <c r="L14" s="44"/>
      <c r="M14" s="44"/>
      <c r="N14" s="422" t="s">
        <v>95</v>
      </c>
      <c r="O14" s="423"/>
      <c r="P14" s="423"/>
      <c r="Q14" s="423"/>
      <c r="R14" s="423"/>
      <c r="S14" s="423"/>
      <c r="T14" s="424"/>
    </row>
    <row r="15" spans="1:22" ht="15.75">
      <c r="A15" s="6" t="s">
        <v>69</v>
      </c>
      <c r="B15" s="189" t="s">
        <v>272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2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268</v>
      </c>
      <c r="G16" s="271" t="s">
        <v>100</v>
      </c>
      <c r="H16" s="37" t="s">
        <v>269</v>
      </c>
      <c r="I16" s="271" t="s">
        <v>100</v>
      </c>
      <c r="J16" s="37" t="s">
        <v>270</v>
      </c>
      <c r="K16" s="271" t="s">
        <v>100</v>
      </c>
      <c r="L16" s="37" t="s">
        <v>271</v>
      </c>
      <c r="M16" s="271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  <c r="V16" s="1"/>
    </row>
    <row r="17" spans="1:22" s="3" customFormat="1" ht="15.6" customHeight="1">
      <c r="A17" s="6" t="s">
        <v>69</v>
      </c>
      <c r="B17" s="27"/>
      <c r="C17" s="26" t="s">
        <v>108</v>
      </c>
      <c r="D17" s="25"/>
      <c r="E17" s="28"/>
      <c r="F17" s="23"/>
      <c r="G17" s="196"/>
      <c r="H17" s="22"/>
      <c r="I17" s="196"/>
      <c r="J17" s="22"/>
      <c r="K17" s="196"/>
      <c r="L17" s="22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  <c r="V17" s="1"/>
    </row>
    <row r="18" spans="1:22" s="3" customFormat="1" ht="38.25" customHeight="1">
      <c r="A18" s="6"/>
      <c r="B18" s="27"/>
      <c r="C18" s="25" t="s">
        <v>273</v>
      </c>
      <c r="D18" s="25"/>
      <c r="E18" s="124" t="s">
        <v>251</v>
      </c>
      <c r="F18" s="290" t="s">
        <v>112</v>
      </c>
      <c r="G18" s="317">
        <v>4</v>
      </c>
      <c r="H18" s="290" t="s">
        <v>112</v>
      </c>
      <c r="I18" s="321">
        <v>4</v>
      </c>
      <c r="J18" s="290" t="s">
        <v>112</v>
      </c>
      <c r="K18" s="321">
        <v>4</v>
      </c>
      <c r="L18" s="290" t="s">
        <v>112</v>
      </c>
      <c r="M18" s="324">
        <v>4</v>
      </c>
      <c r="N18" s="354" t="s">
        <v>253</v>
      </c>
      <c r="O18" s="240" t="s">
        <v>253</v>
      </c>
      <c r="P18" s="240">
        <v>34</v>
      </c>
      <c r="Q18" s="241" t="s">
        <v>253</v>
      </c>
      <c r="R18" s="397"/>
      <c r="S18" s="418"/>
      <c r="T18" s="403"/>
      <c r="V18" s="1"/>
    </row>
    <row r="19" spans="1:22" s="3" customFormat="1">
      <c r="A19" s="6" t="s">
        <v>69</v>
      </c>
      <c r="B19" s="27"/>
      <c r="C19" s="25"/>
      <c r="D19" s="30"/>
      <c r="E19" s="28" t="s">
        <v>274</v>
      </c>
      <c r="F19" s="290" t="s">
        <v>253</v>
      </c>
      <c r="G19" s="317">
        <v>4</v>
      </c>
      <c r="H19" s="290" t="s">
        <v>253</v>
      </c>
      <c r="I19" s="321">
        <v>4</v>
      </c>
      <c r="J19" s="290" t="s">
        <v>253</v>
      </c>
      <c r="K19" s="321">
        <v>4</v>
      </c>
      <c r="L19" s="290" t="s">
        <v>253</v>
      </c>
      <c r="M19" s="324">
        <v>4</v>
      </c>
      <c r="N19" s="355" t="s">
        <v>253</v>
      </c>
      <c r="O19" s="240" t="s">
        <v>253</v>
      </c>
      <c r="P19" s="240" t="s">
        <v>253</v>
      </c>
      <c r="Q19" s="256" t="s">
        <v>253</v>
      </c>
      <c r="R19" s="397"/>
      <c r="S19" s="400"/>
      <c r="T19" s="403"/>
      <c r="V19" s="1"/>
    </row>
    <row r="20" spans="1:22" s="3" customFormat="1">
      <c r="A20" s="6"/>
      <c r="B20" s="27"/>
      <c r="C20" s="25"/>
      <c r="D20" s="30"/>
      <c r="E20" s="24" t="s">
        <v>114</v>
      </c>
      <c r="F20" s="290" t="s">
        <v>112</v>
      </c>
      <c r="G20" s="317">
        <v>1</v>
      </c>
      <c r="H20" s="290" t="s">
        <v>112</v>
      </c>
      <c r="I20" s="321">
        <v>1</v>
      </c>
      <c r="J20" s="290" t="s">
        <v>112</v>
      </c>
      <c r="K20" s="321">
        <v>1</v>
      </c>
      <c r="L20" s="290" t="s">
        <v>112</v>
      </c>
      <c r="M20" s="324">
        <v>1</v>
      </c>
      <c r="N20" s="355" t="s">
        <v>253</v>
      </c>
      <c r="O20" s="240" t="s">
        <v>253</v>
      </c>
      <c r="P20" s="240" t="s">
        <v>253</v>
      </c>
      <c r="Q20" s="256" t="s">
        <v>253</v>
      </c>
      <c r="R20" s="397"/>
      <c r="S20" s="400"/>
      <c r="T20" s="403"/>
      <c r="V20" s="1"/>
    </row>
    <row r="21" spans="1:22" s="3" customFormat="1">
      <c r="A21" s="6" t="s">
        <v>69</v>
      </c>
      <c r="B21" s="27"/>
      <c r="C21" s="26" t="s">
        <v>115</v>
      </c>
      <c r="D21" s="25"/>
      <c r="E21" s="24"/>
      <c r="F21" s="257" t="s">
        <v>253</v>
      </c>
      <c r="G21" s="353"/>
      <c r="H21" s="353" t="s">
        <v>253</v>
      </c>
      <c r="I21" s="353"/>
      <c r="J21" s="353" t="s">
        <v>253</v>
      </c>
      <c r="K21" s="353"/>
      <c r="L21" s="353" t="s">
        <v>253</v>
      </c>
      <c r="M21" s="353"/>
      <c r="N21" s="356" t="s">
        <v>253</v>
      </c>
      <c r="O21" s="258" t="s">
        <v>253</v>
      </c>
      <c r="P21" s="258" t="s">
        <v>253</v>
      </c>
      <c r="Q21" s="259" t="s">
        <v>253</v>
      </c>
      <c r="R21" s="397"/>
      <c r="S21" s="400"/>
      <c r="T21" s="403"/>
      <c r="V21" s="1"/>
    </row>
    <row r="22" spans="1:22" s="3" customFormat="1">
      <c r="A22" s="6"/>
      <c r="B22" s="14"/>
      <c r="C22" s="13" t="s">
        <v>275</v>
      </c>
      <c r="D22" s="13"/>
      <c r="E22" s="13" t="s">
        <v>125</v>
      </c>
      <c r="F22" s="290"/>
      <c r="G22" s="317">
        <v>0.2</v>
      </c>
      <c r="H22" s="290" t="s">
        <v>112</v>
      </c>
      <c r="I22" s="321">
        <v>0.2</v>
      </c>
      <c r="J22" s="290" t="s">
        <v>112</v>
      </c>
      <c r="K22" s="321">
        <v>0.2</v>
      </c>
      <c r="L22" s="290" t="s">
        <v>112</v>
      </c>
      <c r="M22" s="324">
        <v>0.2</v>
      </c>
      <c r="N22" s="355" t="s">
        <v>253</v>
      </c>
      <c r="O22" s="240">
        <v>4</v>
      </c>
      <c r="P22" s="240" t="s">
        <v>253</v>
      </c>
      <c r="Q22" s="256" t="s">
        <v>253</v>
      </c>
      <c r="R22" s="397"/>
      <c r="S22" s="400"/>
      <c r="T22" s="403"/>
      <c r="V22" s="1"/>
    </row>
    <row r="23" spans="1:22" s="3" customFormat="1">
      <c r="A23" s="6"/>
      <c r="B23" s="95"/>
      <c r="C23" s="94" t="s">
        <v>276</v>
      </c>
      <c r="D23" s="94"/>
      <c r="E23" s="94" t="s">
        <v>236</v>
      </c>
      <c r="F23" s="290" t="s">
        <v>112</v>
      </c>
      <c r="G23" s="317">
        <v>5.8</v>
      </c>
      <c r="H23" s="290" t="s">
        <v>112</v>
      </c>
      <c r="I23" s="321">
        <v>5.8</v>
      </c>
      <c r="J23" s="290" t="s">
        <v>112</v>
      </c>
      <c r="K23" s="321">
        <v>5.8</v>
      </c>
      <c r="L23" s="290" t="s">
        <v>112</v>
      </c>
      <c r="M23" s="324">
        <v>5.8</v>
      </c>
      <c r="N23" s="357"/>
      <c r="O23" s="277">
        <v>21</v>
      </c>
      <c r="P23" s="277">
        <v>21</v>
      </c>
      <c r="Q23" s="358" t="s">
        <v>253</v>
      </c>
      <c r="R23" s="398"/>
      <c r="S23" s="401"/>
      <c r="T23" s="404"/>
    </row>
    <row r="24" spans="1:22" s="5" customFormat="1" ht="22.5" customHeight="1">
      <c r="A24" s="6" t="s">
        <v>69</v>
      </c>
      <c r="B24" s="1"/>
      <c r="C24" s="1"/>
      <c r="D24" s="1"/>
      <c r="E24" s="8" t="s">
        <v>138</v>
      </c>
      <c r="F24" s="8"/>
      <c r="G24" s="9">
        <f>SUM(G18:G23)</f>
        <v>15</v>
      </c>
      <c r="H24" s="9"/>
      <c r="I24" s="9">
        <f>SUM(I18:I23)</f>
        <v>15</v>
      </c>
      <c r="J24" s="9"/>
      <c r="K24" s="9">
        <f>SUM(K18:K23)</f>
        <v>15</v>
      </c>
      <c r="L24" s="9"/>
      <c r="M24" s="9">
        <f>SUM(M18:M23)</f>
        <v>15</v>
      </c>
      <c r="N24" s="110">
        <f>SUM(N19:N23)</f>
        <v>0</v>
      </c>
      <c r="O24" s="110">
        <f>SUM(O19:O23)</f>
        <v>25</v>
      </c>
      <c r="P24" s="110">
        <f>SUM(P18:P23)</f>
        <v>55</v>
      </c>
      <c r="Q24" s="110">
        <f>SUM(Q19:Q23)</f>
        <v>0</v>
      </c>
      <c r="R24" s="111" t="s">
        <v>139</v>
      </c>
      <c r="S24" s="1"/>
      <c r="T24" s="231"/>
    </row>
    <row r="25" spans="1:22" s="3" customFormat="1">
      <c r="A25" s="6" t="s">
        <v>69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4"/>
      <c r="O25" s="4"/>
      <c r="P25" s="4"/>
      <c r="Q25" s="4"/>
      <c r="R25" s="1"/>
      <c r="S25" s="1"/>
      <c r="T25" s="5"/>
    </row>
    <row r="26" spans="1:22" s="3" customFormat="1" ht="18" customHeight="1">
      <c r="A26" s="6" t="s">
        <v>69</v>
      </c>
      <c r="B26" s="1"/>
      <c r="C26" s="1"/>
      <c r="D26" s="1"/>
      <c r="E26" s="1"/>
      <c r="R26" s="1"/>
      <c r="S26" s="1"/>
      <c r="T26" s="5"/>
    </row>
    <row r="27" spans="1:22" s="3" customFormat="1" ht="24" customHeight="1">
      <c r="A27" s="6" t="s">
        <v>69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4"/>
      <c r="P27" s="4"/>
      <c r="Q27" s="4"/>
      <c r="R27" s="1"/>
      <c r="S27" s="1"/>
      <c r="T27" s="5"/>
    </row>
    <row r="28" spans="1:22" s="3" customFormat="1">
      <c r="A28" s="6" t="s">
        <v>69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4"/>
      <c r="P28" s="4"/>
      <c r="Q28" s="4"/>
      <c r="R28" s="1"/>
      <c r="S28" s="1"/>
      <c r="T28" s="5"/>
    </row>
    <row r="29" spans="1:22" s="3" customFormat="1">
      <c r="A29" s="6" t="s">
        <v>69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4"/>
      <c r="P29" s="4"/>
      <c r="Q29" s="4"/>
      <c r="R29" s="1"/>
      <c r="S29" s="1"/>
      <c r="T29" s="5"/>
    </row>
    <row r="30" spans="1:22" s="3" customFormat="1">
      <c r="A30" s="6" t="s">
        <v>69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2" s="3" customFormat="1">
      <c r="A31" s="6" t="s">
        <v>69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4"/>
      <c r="P31" s="4"/>
      <c r="Q31" s="4"/>
      <c r="R31" s="1"/>
      <c r="S31" s="1"/>
      <c r="T31" s="5"/>
    </row>
    <row r="32" spans="1:22" s="7" customForma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7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3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ht="19.35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R334" s="1"/>
      <c r="S334" s="1"/>
      <c r="T334" s="5"/>
    </row>
  </sheetData>
  <mergeCells count="15">
    <mergeCell ref="B3:E4"/>
    <mergeCell ref="N14:T14"/>
    <mergeCell ref="R15:T15"/>
    <mergeCell ref="R17:R23"/>
    <mergeCell ref="S17:S23"/>
    <mergeCell ref="T17:T2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T346"/>
  <sheetViews>
    <sheetView showGridLines="0" view="pageBreakPreview" zoomScale="85" zoomScaleNormal="85" zoomScaleSheetLayoutView="85" workbookViewId="0">
      <selection activeCell="G2" sqref="G2"/>
    </sheetView>
  </sheetViews>
  <sheetFormatPr defaultColWidth="11.42578125" defaultRowHeight="15"/>
  <cols>
    <col min="1" max="1" width="12.285156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11" width="6.7109375" style="2" customWidth="1"/>
    <col min="12" max="12" width="9.7109375" style="2" customWidth="1"/>
    <col min="13" max="13" width="7.425781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5703125" style="2" customWidth="1"/>
    <col min="20" max="20" width="12.85546875" style="2" customWidth="1"/>
    <col min="21" max="21" width="4.5703125" style="1" customWidth="1"/>
    <col min="22" max="16384" width="11.42578125" style="1"/>
  </cols>
  <sheetData>
    <row r="1" spans="1:20" s="86" customFormat="1" ht="64.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85"/>
      <c r="G2" s="45" t="s">
        <v>71</v>
      </c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166</v>
      </c>
      <c r="S2" s="342" t="s">
        <v>277</v>
      </c>
      <c r="T2" s="81"/>
    </row>
    <row r="3" spans="1:20" ht="36" customHeight="1">
      <c r="A3" s="6" t="s">
        <v>69</v>
      </c>
      <c r="B3" s="420" t="s">
        <v>278</v>
      </c>
      <c r="C3" s="420"/>
      <c r="D3" s="420"/>
      <c r="E3" s="420"/>
      <c r="F3" s="83"/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169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5.25" customHeight="1">
      <c r="A6" s="6" t="s">
        <v>69</v>
      </c>
      <c r="B6" s="80"/>
      <c r="C6" s="79"/>
      <c r="D6" s="78"/>
      <c r="E6" s="113" t="s">
        <v>84</v>
      </c>
      <c r="F6" s="389" t="s">
        <v>171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172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36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174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37.35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3.35" customHeight="1">
      <c r="A11" s="61" t="s">
        <v>69</v>
      </c>
      <c r="B11" s="60"/>
      <c r="C11" s="59" t="s">
        <v>177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51.75" customHeight="1">
      <c r="A12" s="6" t="s">
        <v>69</v>
      </c>
      <c r="B12" s="55"/>
      <c r="C12" s="54"/>
      <c r="D12" s="114"/>
      <c r="E12" s="114" t="s">
        <v>179</v>
      </c>
      <c r="F12" s="390" t="s">
        <v>180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279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182</v>
      </c>
      <c r="G16" s="303" t="s">
        <v>100</v>
      </c>
      <c r="H16" s="287" t="s">
        <v>183</v>
      </c>
      <c r="I16" s="303" t="s">
        <v>184</v>
      </c>
      <c r="J16" s="287" t="s">
        <v>185</v>
      </c>
      <c r="K16" s="303" t="s">
        <v>100</v>
      </c>
      <c r="L16" s="287" t="s">
        <v>186</v>
      </c>
      <c r="M16" s="303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>
      <c r="A17" s="6" t="s">
        <v>69</v>
      </c>
      <c r="B17" s="27"/>
      <c r="C17" s="26" t="s">
        <v>108</v>
      </c>
      <c r="D17" s="25"/>
      <c r="F17" s="289"/>
      <c r="G17" s="293"/>
      <c r="H17" s="289"/>
      <c r="I17" s="293"/>
      <c r="J17" s="289"/>
      <c r="K17" s="293"/>
      <c r="L17" s="289"/>
      <c r="M17" s="293"/>
      <c r="N17" s="294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60">
      <c r="A18" s="6" t="s">
        <v>69</v>
      </c>
      <c r="B18" s="27"/>
      <c r="C18" s="25" t="s">
        <v>187</v>
      </c>
      <c r="D18" s="30"/>
      <c r="E18" s="29" t="s">
        <v>188</v>
      </c>
      <c r="F18" s="291" t="s">
        <v>112</v>
      </c>
      <c r="G18" s="317">
        <v>2</v>
      </c>
      <c r="H18" s="291" t="s">
        <v>112</v>
      </c>
      <c r="I18" s="317">
        <v>1</v>
      </c>
      <c r="J18" s="291" t="s">
        <v>112</v>
      </c>
      <c r="K18" s="317">
        <v>1</v>
      </c>
      <c r="L18" s="291" t="s">
        <v>112</v>
      </c>
      <c r="M18" s="317">
        <v>2</v>
      </c>
      <c r="N18" s="295">
        <v>0</v>
      </c>
      <c r="O18" s="193">
        <v>0</v>
      </c>
      <c r="P18" s="193">
        <v>40</v>
      </c>
      <c r="Q18" s="194">
        <v>62</v>
      </c>
      <c r="R18" s="397"/>
      <c r="S18" s="400"/>
      <c r="T18" s="403"/>
    </row>
    <row r="19" spans="1:20" s="3" customFormat="1" ht="30">
      <c r="A19" s="6" t="s">
        <v>69</v>
      </c>
      <c r="B19" s="27"/>
      <c r="C19" s="25" t="s">
        <v>189</v>
      </c>
      <c r="D19" s="30"/>
      <c r="E19" s="29" t="s">
        <v>190</v>
      </c>
      <c r="F19" s="291" t="s">
        <v>112</v>
      </c>
      <c r="G19" s="317">
        <v>1.5</v>
      </c>
      <c r="H19" s="291" t="s">
        <v>112</v>
      </c>
      <c r="I19" s="317">
        <v>2</v>
      </c>
      <c r="J19" s="291" t="s">
        <v>112</v>
      </c>
      <c r="K19" s="317">
        <v>2</v>
      </c>
      <c r="L19" s="291" t="s">
        <v>112</v>
      </c>
      <c r="M19" s="317">
        <v>1</v>
      </c>
      <c r="N19" s="295">
        <v>0</v>
      </c>
      <c r="O19" s="193">
        <v>0</v>
      </c>
      <c r="P19" s="193">
        <v>40</v>
      </c>
      <c r="Q19" s="194">
        <v>62</v>
      </c>
      <c r="R19" s="397"/>
      <c r="S19" s="400"/>
      <c r="T19" s="403"/>
    </row>
    <row r="20" spans="1:20" s="3" customFormat="1">
      <c r="A20" s="6"/>
      <c r="B20" s="27"/>
      <c r="C20" s="25" t="s">
        <v>280</v>
      </c>
      <c r="D20" s="30"/>
      <c r="E20" s="29" t="s">
        <v>281</v>
      </c>
      <c r="F20" s="291" t="s">
        <v>112</v>
      </c>
      <c r="G20" s="317">
        <v>3</v>
      </c>
      <c r="H20" s="291" t="s">
        <v>112</v>
      </c>
      <c r="I20" s="317">
        <v>3</v>
      </c>
      <c r="J20" s="291" t="s">
        <v>112</v>
      </c>
      <c r="K20" s="317">
        <v>3</v>
      </c>
      <c r="L20" s="291" t="s">
        <v>112</v>
      </c>
      <c r="M20" s="317">
        <v>3</v>
      </c>
      <c r="N20" s="295"/>
      <c r="O20" s="193"/>
      <c r="P20" s="193"/>
      <c r="Q20" s="194"/>
      <c r="R20" s="397"/>
      <c r="S20" s="400"/>
      <c r="T20" s="403"/>
    </row>
    <row r="21" spans="1:20" s="3" customFormat="1">
      <c r="A21" s="6" t="s">
        <v>69</v>
      </c>
      <c r="B21" s="27"/>
      <c r="C21" s="25"/>
      <c r="D21" s="30"/>
      <c r="E21" s="29" t="s">
        <v>114</v>
      </c>
      <c r="F21" s="291"/>
      <c r="G21" s="317"/>
      <c r="H21" s="291"/>
      <c r="I21" s="317"/>
      <c r="J21" s="291"/>
      <c r="K21" s="317"/>
      <c r="L21" s="291"/>
      <c r="M21" s="317"/>
      <c r="N21" s="295">
        <v>0</v>
      </c>
      <c r="O21" s="193">
        <v>0</v>
      </c>
      <c r="P21" s="193">
        <v>0</v>
      </c>
      <c r="Q21" s="194">
        <v>0</v>
      </c>
      <c r="R21" s="397"/>
      <c r="S21" s="400"/>
      <c r="T21" s="403"/>
    </row>
    <row r="22" spans="1:20" s="3" customFormat="1">
      <c r="A22" s="6" t="s">
        <v>69</v>
      </c>
      <c r="B22" s="27"/>
      <c r="C22" s="26" t="s">
        <v>115</v>
      </c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96"/>
      <c r="O22" s="169"/>
      <c r="P22" s="169"/>
      <c r="Q22" s="170"/>
      <c r="R22" s="397"/>
      <c r="S22" s="400"/>
      <c r="T22" s="403"/>
    </row>
    <row r="23" spans="1:20" s="3" customFormat="1">
      <c r="A23" s="6"/>
      <c r="B23" s="14"/>
      <c r="C23" s="13" t="s">
        <v>191</v>
      </c>
      <c r="D23" s="13"/>
      <c r="E23" s="13" t="s">
        <v>117</v>
      </c>
      <c r="F23" s="291" t="s">
        <v>112</v>
      </c>
      <c r="G23" s="317">
        <v>0.3</v>
      </c>
      <c r="H23" s="291" t="s">
        <v>112</v>
      </c>
      <c r="I23" s="317">
        <v>0.3</v>
      </c>
      <c r="J23" s="291" t="s">
        <v>112</v>
      </c>
      <c r="K23" s="317">
        <v>0.3</v>
      </c>
      <c r="L23" s="291" t="s">
        <v>112</v>
      </c>
      <c r="M23" s="317">
        <v>0.3</v>
      </c>
      <c r="N23" s="296">
        <v>0</v>
      </c>
      <c r="O23" s="169">
        <v>14</v>
      </c>
      <c r="P23" s="169">
        <v>14</v>
      </c>
      <c r="Q23" s="176"/>
      <c r="R23" s="397"/>
      <c r="S23" s="400"/>
      <c r="T23" s="403"/>
    </row>
    <row r="24" spans="1:20" s="3" customFormat="1">
      <c r="A24" s="6"/>
      <c r="B24" s="14"/>
      <c r="C24" s="13" t="s">
        <v>193</v>
      </c>
      <c r="D24" s="13"/>
      <c r="E24" s="116" t="s">
        <v>119</v>
      </c>
      <c r="F24" s="291" t="s">
        <v>112</v>
      </c>
      <c r="G24" s="317">
        <v>0.3</v>
      </c>
      <c r="H24" s="291" t="s">
        <v>112</v>
      </c>
      <c r="I24" s="317">
        <v>0.3</v>
      </c>
      <c r="J24" s="291" t="s">
        <v>112</v>
      </c>
      <c r="K24" s="317">
        <v>0.3</v>
      </c>
      <c r="L24" s="291" t="s">
        <v>112</v>
      </c>
      <c r="M24" s="317">
        <v>0.3</v>
      </c>
      <c r="N24" s="296">
        <v>0</v>
      </c>
      <c r="O24" s="169">
        <v>14</v>
      </c>
      <c r="P24" s="169">
        <v>14</v>
      </c>
      <c r="Q24" s="176"/>
      <c r="R24" s="397"/>
      <c r="S24" s="400"/>
      <c r="T24" s="403"/>
    </row>
    <row r="25" spans="1:20" s="3" customFormat="1">
      <c r="A25" s="6"/>
      <c r="B25" s="14"/>
      <c r="C25" s="13" t="s">
        <v>194</v>
      </c>
      <c r="D25" s="13"/>
      <c r="E25" s="116" t="s">
        <v>195</v>
      </c>
      <c r="F25" s="291" t="s">
        <v>112</v>
      </c>
      <c r="G25" s="317">
        <v>0.2</v>
      </c>
      <c r="H25" s="291" t="s">
        <v>112</v>
      </c>
      <c r="I25" s="317">
        <v>0.2</v>
      </c>
      <c r="J25" s="291" t="s">
        <v>112</v>
      </c>
      <c r="K25" s="317">
        <v>0.2</v>
      </c>
      <c r="L25" s="291" t="s">
        <v>112</v>
      </c>
      <c r="M25" s="317">
        <v>0.2</v>
      </c>
      <c r="N25" s="296">
        <v>0</v>
      </c>
      <c r="O25" s="169">
        <v>8</v>
      </c>
      <c r="P25" s="169">
        <v>10</v>
      </c>
      <c r="Q25" s="176"/>
      <c r="R25" s="397"/>
      <c r="S25" s="400"/>
      <c r="T25" s="403"/>
    </row>
    <row r="26" spans="1:20" s="3" customFormat="1">
      <c r="A26" s="6"/>
      <c r="B26" s="14"/>
      <c r="C26" s="13" t="s">
        <v>196</v>
      </c>
      <c r="D26" s="13"/>
      <c r="E26" s="116" t="s">
        <v>123</v>
      </c>
      <c r="F26" s="291" t="s">
        <v>112</v>
      </c>
      <c r="G26" s="317">
        <v>1</v>
      </c>
      <c r="H26" s="291" t="s">
        <v>112</v>
      </c>
      <c r="I26" s="317">
        <v>1</v>
      </c>
      <c r="J26" s="291" t="s">
        <v>112</v>
      </c>
      <c r="K26" s="317">
        <v>1</v>
      </c>
      <c r="L26" s="291" t="s">
        <v>112</v>
      </c>
      <c r="M26" s="317">
        <v>1</v>
      </c>
      <c r="N26" s="296">
        <v>0</v>
      </c>
      <c r="O26" s="169">
        <v>14</v>
      </c>
      <c r="P26" s="169">
        <v>14</v>
      </c>
      <c r="Q26" s="176"/>
      <c r="R26" s="397"/>
      <c r="S26" s="400"/>
      <c r="T26" s="403"/>
    </row>
    <row r="27" spans="1:20" s="3" customFormat="1">
      <c r="A27" s="6"/>
      <c r="B27" s="14"/>
      <c r="C27" s="13" t="s">
        <v>197</v>
      </c>
      <c r="D27" s="13"/>
      <c r="E27" s="116" t="s">
        <v>125</v>
      </c>
      <c r="F27" s="291" t="s">
        <v>112</v>
      </c>
      <c r="G27" s="317">
        <v>0.1</v>
      </c>
      <c r="H27" s="291" t="s">
        <v>112</v>
      </c>
      <c r="I27" s="317">
        <v>0.1</v>
      </c>
      <c r="J27" s="291" t="s">
        <v>112</v>
      </c>
      <c r="K27" s="317">
        <v>0.1</v>
      </c>
      <c r="L27" s="291" t="s">
        <v>112</v>
      </c>
      <c r="M27" s="317">
        <v>0.1</v>
      </c>
      <c r="N27" s="296">
        <v>0</v>
      </c>
      <c r="O27" s="169">
        <v>3</v>
      </c>
      <c r="P27" s="169">
        <v>12</v>
      </c>
      <c r="Q27" s="176"/>
      <c r="R27" s="397"/>
      <c r="S27" s="400"/>
      <c r="T27" s="403"/>
    </row>
    <row r="28" spans="1:20" s="3" customFormat="1">
      <c r="A28" s="6"/>
      <c r="B28" s="14"/>
      <c r="C28" s="13" t="s">
        <v>198</v>
      </c>
      <c r="D28" s="13"/>
      <c r="E28" s="116" t="s">
        <v>199</v>
      </c>
      <c r="F28" s="291" t="s">
        <v>112</v>
      </c>
      <c r="G28" s="317">
        <v>0.9</v>
      </c>
      <c r="H28" s="291" t="s">
        <v>112</v>
      </c>
      <c r="I28" s="317">
        <v>0.9</v>
      </c>
      <c r="J28" s="291" t="s">
        <v>112</v>
      </c>
      <c r="K28" s="317">
        <v>0.9</v>
      </c>
      <c r="L28" s="291" t="s">
        <v>112</v>
      </c>
      <c r="M28" s="317">
        <v>1</v>
      </c>
      <c r="N28" s="296">
        <v>0</v>
      </c>
      <c r="O28" s="169">
        <v>12</v>
      </c>
      <c r="P28" s="169">
        <v>12</v>
      </c>
      <c r="Q28" s="176"/>
      <c r="R28" s="397"/>
      <c r="S28" s="400"/>
      <c r="T28" s="403"/>
    </row>
    <row r="29" spans="1:20" s="3" customFormat="1">
      <c r="A29" s="6"/>
      <c r="B29" s="14"/>
      <c r="C29" s="13" t="s">
        <v>200</v>
      </c>
      <c r="D29" s="13"/>
      <c r="E29" s="116" t="s">
        <v>201</v>
      </c>
      <c r="F29" s="291" t="s">
        <v>112</v>
      </c>
      <c r="G29" s="317">
        <v>0.9</v>
      </c>
      <c r="H29" s="291" t="s">
        <v>112</v>
      </c>
      <c r="I29" s="317">
        <v>0.9</v>
      </c>
      <c r="J29" s="291" t="s">
        <v>112</v>
      </c>
      <c r="K29" s="317">
        <v>0.9</v>
      </c>
      <c r="L29" s="291" t="s">
        <v>112</v>
      </c>
      <c r="M29" s="317">
        <v>1</v>
      </c>
      <c r="N29" s="296">
        <v>0</v>
      </c>
      <c r="O29" s="169">
        <v>10</v>
      </c>
      <c r="P29" s="169">
        <v>20</v>
      </c>
      <c r="Q29" s="176"/>
      <c r="R29" s="397"/>
      <c r="S29" s="400"/>
      <c r="T29" s="403"/>
    </row>
    <row r="30" spans="1:20" s="3" customFormat="1">
      <c r="A30" s="6"/>
      <c r="B30" s="14"/>
      <c r="C30" s="13" t="s">
        <v>202</v>
      </c>
      <c r="D30" s="13"/>
      <c r="E30" s="116" t="s">
        <v>133</v>
      </c>
      <c r="F30" s="291" t="s">
        <v>112</v>
      </c>
      <c r="G30" s="317">
        <v>0.9</v>
      </c>
      <c r="H30" s="291" t="s">
        <v>112</v>
      </c>
      <c r="I30" s="317">
        <v>0.9</v>
      </c>
      <c r="J30" s="291" t="s">
        <v>112</v>
      </c>
      <c r="K30" s="317">
        <v>0.9</v>
      </c>
      <c r="L30" s="291" t="s">
        <v>112</v>
      </c>
      <c r="M30" s="317">
        <v>1</v>
      </c>
      <c r="N30" s="296">
        <v>0</v>
      </c>
      <c r="O30" s="169">
        <v>12</v>
      </c>
      <c r="P30" s="169">
        <v>12</v>
      </c>
      <c r="Q30" s="176"/>
      <c r="R30" s="397"/>
      <c r="S30" s="400"/>
      <c r="T30" s="403"/>
    </row>
    <row r="31" spans="1:20" s="3" customFormat="1">
      <c r="A31" s="6"/>
      <c r="B31" s="14"/>
      <c r="C31" s="13" t="s">
        <v>203</v>
      </c>
      <c r="D31" s="13"/>
      <c r="E31" s="116" t="s">
        <v>135</v>
      </c>
      <c r="F31" s="291" t="s">
        <v>112</v>
      </c>
      <c r="G31" s="317">
        <v>0.9</v>
      </c>
      <c r="H31" s="291" t="s">
        <v>112</v>
      </c>
      <c r="I31" s="317">
        <v>0.9</v>
      </c>
      <c r="J31" s="291" t="s">
        <v>112</v>
      </c>
      <c r="K31" s="317">
        <v>0.9</v>
      </c>
      <c r="L31" s="291" t="s">
        <v>112</v>
      </c>
      <c r="M31" s="317">
        <v>1</v>
      </c>
      <c r="N31" s="296">
        <v>0</v>
      </c>
      <c r="O31" s="169">
        <v>12</v>
      </c>
      <c r="P31" s="169">
        <v>12</v>
      </c>
      <c r="Q31" s="176"/>
      <c r="R31" s="397"/>
      <c r="S31" s="400"/>
      <c r="T31" s="403"/>
    </row>
    <row r="32" spans="1:20" s="3" customFormat="1">
      <c r="A32" s="6"/>
      <c r="B32" s="14"/>
      <c r="C32" s="13" t="s">
        <v>204</v>
      </c>
      <c r="D32" s="13"/>
      <c r="E32" s="116" t="s">
        <v>137</v>
      </c>
      <c r="F32" s="291" t="s">
        <v>112</v>
      </c>
      <c r="G32" s="317">
        <v>0.9</v>
      </c>
      <c r="H32" s="291" t="s">
        <v>112</v>
      </c>
      <c r="I32" s="317">
        <v>0.9</v>
      </c>
      <c r="J32" s="291"/>
      <c r="K32" s="317"/>
      <c r="L32" s="291"/>
      <c r="M32" s="317"/>
      <c r="N32" s="297">
        <v>0</v>
      </c>
      <c r="O32" s="178">
        <v>12</v>
      </c>
      <c r="P32" s="178">
        <v>2</v>
      </c>
      <c r="Q32" s="176"/>
      <c r="R32" s="397"/>
      <c r="S32" s="400"/>
      <c r="T32" s="403"/>
    </row>
    <row r="33" spans="1:20" s="3" customFormat="1">
      <c r="A33" s="6"/>
      <c r="B33" s="14"/>
      <c r="C33" s="13" t="s">
        <v>205</v>
      </c>
      <c r="D33" s="13"/>
      <c r="E33" s="116" t="s">
        <v>206</v>
      </c>
      <c r="F33" s="291"/>
      <c r="G33" s="317"/>
      <c r="H33" s="291"/>
      <c r="I33" s="317"/>
      <c r="J33" s="291" t="s">
        <v>112</v>
      </c>
      <c r="K33" s="317">
        <v>1</v>
      </c>
      <c r="L33" s="291"/>
      <c r="M33" s="317"/>
      <c r="N33" s="179">
        <v>0</v>
      </c>
      <c r="O33" s="180">
        <v>4</v>
      </c>
      <c r="P33" s="180">
        <v>6</v>
      </c>
      <c r="Q33" s="176"/>
      <c r="R33" s="397"/>
      <c r="S33" s="400"/>
      <c r="T33" s="403"/>
    </row>
    <row r="34" spans="1:20" s="3" customFormat="1" ht="30">
      <c r="A34" s="6"/>
      <c r="B34" s="14"/>
      <c r="C34" s="13" t="s">
        <v>207</v>
      </c>
      <c r="D34" s="13"/>
      <c r="E34" s="116" t="s">
        <v>208</v>
      </c>
      <c r="F34" s="291" t="s">
        <v>112</v>
      </c>
      <c r="G34" s="317">
        <v>0.2</v>
      </c>
      <c r="H34" s="291" t="s">
        <v>112</v>
      </c>
      <c r="I34" s="317">
        <v>0.3</v>
      </c>
      <c r="J34" s="291" t="s">
        <v>112</v>
      </c>
      <c r="K34" s="317">
        <v>0.3</v>
      </c>
      <c r="L34" s="291" t="s">
        <v>112</v>
      </c>
      <c r="M34" s="317">
        <v>0.8</v>
      </c>
      <c r="N34" s="179">
        <v>0</v>
      </c>
      <c r="O34" s="180">
        <v>7</v>
      </c>
      <c r="P34" s="180">
        <v>9</v>
      </c>
      <c r="Q34" s="176"/>
      <c r="R34" s="397"/>
      <c r="S34" s="400"/>
      <c r="T34" s="403"/>
    </row>
    <row r="35" spans="1:20" s="3" customFormat="1" ht="15.75">
      <c r="A35" s="6"/>
      <c r="B35" s="14"/>
      <c r="C35" s="13" t="s">
        <v>209</v>
      </c>
      <c r="D35" s="13"/>
      <c r="E35" s="175" t="s">
        <v>137</v>
      </c>
      <c r="F35" s="291" t="s">
        <v>112</v>
      </c>
      <c r="G35" s="317">
        <v>0.3</v>
      </c>
      <c r="H35" s="291" t="s">
        <v>112</v>
      </c>
      <c r="I35" s="317">
        <v>0.4</v>
      </c>
      <c r="J35" s="291" t="s">
        <v>112</v>
      </c>
      <c r="K35" s="317">
        <v>0.4</v>
      </c>
      <c r="L35" s="291" t="s">
        <v>112</v>
      </c>
      <c r="M35" s="317">
        <v>0.2</v>
      </c>
      <c r="N35" s="179">
        <v>0</v>
      </c>
      <c r="O35" s="180">
        <v>8</v>
      </c>
      <c r="P35" s="180">
        <v>4</v>
      </c>
      <c r="Q35" s="176"/>
      <c r="R35" s="397"/>
      <c r="S35" s="400"/>
      <c r="T35" s="403"/>
    </row>
    <row r="36" spans="1:20" s="3" customFormat="1">
      <c r="A36" s="6"/>
      <c r="B36" s="14"/>
      <c r="C36" s="13" t="s">
        <v>210</v>
      </c>
      <c r="D36" s="13"/>
      <c r="E36" s="116" t="s">
        <v>211</v>
      </c>
      <c r="F36" s="291" t="s">
        <v>112</v>
      </c>
      <c r="G36" s="317">
        <v>0.2</v>
      </c>
      <c r="H36" s="291" t="s">
        <v>112</v>
      </c>
      <c r="I36" s="317">
        <v>0.4</v>
      </c>
      <c r="J36" s="291" t="s">
        <v>112</v>
      </c>
      <c r="K36" s="317">
        <v>0.3</v>
      </c>
      <c r="L36" s="291" t="s">
        <v>112</v>
      </c>
      <c r="M36" s="317">
        <v>0.7</v>
      </c>
      <c r="N36" s="179">
        <v>0</v>
      </c>
      <c r="O36" s="180">
        <v>7</v>
      </c>
      <c r="P36" s="180">
        <v>8</v>
      </c>
      <c r="Q36" s="176"/>
      <c r="R36" s="397"/>
      <c r="S36" s="400"/>
      <c r="T36" s="403"/>
    </row>
    <row r="37" spans="1:20" s="3" customFormat="1" ht="15.75">
      <c r="A37" s="6"/>
      <c r="B37" s="310"/>
      <c r="C37" s="311" t="s">
        <v>212</v>
      </c>
      <c r="D37" s="311"/>
      <c r="E37" s="312" t="s">
        <v>213</v>
      </c>
      <c r="F37" s="313" t="s">
        <v>112</v>
      </c>
      <c r="G37" s="318">
        <v>1.4</v>
      </c>
      <c r="H37" s="313" t="s">
        <v>112</v>
      </c>
      <c r="I37" s="318">
        <v>1.5</v>
      </c>
      <c r="J37" s="313" t="s">
        <v>112</v>
      </c>
      <c r="K37" s="318">
        <v>1.5</v>
      </c>
      <c r="L37" s="313" t="s">
        <v>112</v>
      </c>
      <c r="M37" s="318">
        <v>1.4</v>
      </c>
      <c r="N37" s="314">
        <v>0</v>
      </c>
      <c r="O37" s="315">
        <v>24</v>
      </c>
      <c r="P37" s="315">
        <v>24</v>
      </c>
      <c r="Q37" s="316"/>
      <c r="R37" s="398"/>
      <c r="S37" s="401"/>
      <c r="T37" s="404"/>
    </row>
    <row r="38" spans="1:20" s="5" customFormat="1" ht="22.5" customHeight="1">
      <c r="A38" s="6" t="s">
        <v>69</v>
      </c>
      <c r="B38" s="1"/>
      <c r="C38" s="1"/>
      <c r="D38" s="1"/>
      <c r="E38" s="8" t="s">
        <v>138</v>
      </c>
      <c r="F38" s="285"/>
      <c r="G38" s="285">
        <f>SUM(G18:G37)</f>
        <v>15.000000000000002</v>
      </c>
      <c r="H38" s="285"/>
      <c r="I38" s="285">
        <f>SUM(I18:I37)</f>
        <v>15.000000000000002</v>
      </c>
      <c r="J38" s="285"/>
      <c r="K38" s="285">
        <f>SUM(K18:K37)</f>
        <v>15.000000000000002</v>
      </c>
      <c r="L38" s="285"/>
      <c r="M38" s="285">
        <f>SUM(M18:M37)</f>
        <v>14.999999999999998</v>
      </c>
      <c r="N38" s="110">
        <f>SUM(N18:N37)</f>
        <v>0</v>
      </c>
      <c r="O38" s="110">
        <f>SUM(O18:O37)</f>
        <v>161</v>
      </c>
      <c r="P38" s="110">
        <f>SUM(P18:P37)</f>
        <v>253</v>
      </c>
      <c r="Q38" s="110">
        <f>SUM(Q18:Q37)</f>
        <v>124</v>
      </c>
      <c r="R38" s="111" t="s">
        <v>139</v>
      </c>
      <c r="S38" s="1"/>
    </row>
    <row r="39" spans="1:20" s="3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 s="3" customFormat="1" ht="18" customHeight="1">
      <c r="A40" s="6" t="s">
        <v>69</v>
      </c>
      <c r="B40" s="1"/>
      <c r="C40" s="1"/>
      <c r="D40" s="1"/>
      <c r="E40" s="1"/>
      <c r="R40" s="1"/>
      <c r="S40" s="1"/>
      <c r="T40" s="5"/>
    </row>
    <row r="41" spans="1:20" s="3" customFormat="1" ht="24" customHeight="1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s="3" customFormat="1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s="3" customFormat="1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 s="7" customFormat="1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 s="7" customFormat="1">
      <c r="A45" s="6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 s="3" customFormat="1">
      <c r="A46" s="6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A47" s="6" t="s">
        <v>69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A48" s="6" t="s">
        <v>69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:20">
      <c r="A49" s="6" t="s">
        <v>69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1:20">
      <c r="A50" s="6" t="s">
        <v>69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1:20">
      <c r="A51" s="6" t="s">
        <v>69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1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1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1:20" ht="19.350000000000001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1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1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1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1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1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1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1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1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1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1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/>
      <c r="O342" s="4"/>
      <c r="P342" s="4"/>
      <c r="Q342" s="4"/>
      <c r="R342" s="1"/>
      <c r="S342" s="1"/>
      <c r="T342" s="5"/>
    </row>
    <row r="343" spans="2:20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/>
      <c r="O343" s="4"/>
      <c r="P343" s="4"/>
      <c r="Q343" s="4"/>
      <c r="R343" s="1"/>
      <c r="S343" s="1"/>
      <c r="T343" s="5"/>
    </row>
    <row r="344" spans="2:20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4"/>
      <c r="O344" s="4"/>
      <c r="P344" s="4"/>
      <c r="Q344" s="4"/>
      <c r="R344" s="1"/>
      <c r="S344" s="1"/>
      <c r="T344" s="5"/>
    </row>
    <row r="345" spans="2:20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4"/>
      <c r="O345" s="4"/>
      <c r="P345" s="4"/>
      <c r="Q345" s="4"/>
      <c r="R345" s="1"/>
      <c r="S345" s="1"/>
      <c r="T345" s="5"/>
    </row>
    <row r="346" spans="2:20">
      <c r="B346" s="1"/>
      <c r="C346" s="1"/>
      <c r="D346" s="1"/>
      <c r="E346" s="1"/>
      <c r="R346" s="1"/>
      <c r="S346" s="1"/>
      <c r="T346" s="5"/>
    </row>
  </sheetData>
  <mergeCells count="15">
    <mergeCell ref="R15:T15"/>
    <mergeCell ref="R17:R37"/>
    <mergeCell ref="S17:S37"/>
    <mergeCell ref="T17:T37"/>
    <mergeCell ref="N14:T14"/>
    <mergeCell ref="B3:E3"/>
    <mergeCell ref="F5:L5"/>
    <mergeCell ref="F6:L6"/>
    <mergeCell ref="T6:T12"/>
    <mergeCell ref="F7:L7"/>
    <mergeCell ref="F8:L8"/>
    <mergeCell ref="F9:L9"/>
    <mergeCell ref="F10:L10"/>
    <mergeCell ref="F11:L11"/>
    <mergeCell ref="F12:L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T339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0.85546875" style="1" customWidth="1"/>
    <col min="2" max="2" width="1.85546875" style="3" customWidth="1"/>
    <col min="3" max="3" width="8.5703125" style="3" customWidth="1"/>
    <col min="4" max="4" width="4.140625" style="3" customWidth="1"/>
    <col min="5" max="5" width="46.85546875" style="3" customWidth="1"/>
    <col min="6" max="6" width="7.42578125" style="2" customWidth="1"/>
    <col min="7" max="7" width="7" style="2" customWidth="1"/>
    <col min="8" max="9" width="7.85546875" style="2" customWidth="1"/>
    <col min="10" max="11" width="7" style="2" customWidth="1"/>
    <col min="12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85546875" style="2" customWidth="1"/>
    <col min="20" max="20" width="12.85546875" style="2" customWidth="1"/>
    <col min="21" max="21" width="7.140625" style="1" customWidth="1"/>
    <col min="22" max="16384" width="11.42578125" style="1"/>
  </cols>
  <sheetData>
    <row r="1" spans="1:20" s="86" customFormat="1" ht="59.2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277</v>
      </c>
      <c r="T2" s="81"/>
    </row>
    <row r="3" spans="1:20" ht="39" customHeight="1">
      <c r="A3" s="6" t="s">
        <v>69</v>
      </c>
      <c r="B3" s="420" t="s">
        <v>282</v>
      </c>
      <c r="C3" s="420"/>
      <c r="D3" s="420"/>
      <c r="E3" s="420"/>
      <c r="F3" s="45" t="s">
        <v>215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216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5.25" customHeight="1">
      <c r="A6" s="6" t="s">
        <v>69</v>
      </c>
      <c r="B6" s="80"/>
      <c r="C6" s="79"/>
      <c r="D6" s="78"/>
      <c r="E6" s="113" t="s">
        <v>84</v>
      </c>
      <c r="F6" s="389" t="s">
        <v>171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217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41.25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218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42.75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3.35" customHeight="1">
      <c r="A11" s="61" t="s">
        <v>69</v>
      </c>
      <c r="B11" s="60"/>
      <c r="C11" s="59" t="s">
        <v>219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53.25" customHeight="1">
      <c r="A12" s="6" t="s">
        <v>69</v>
      </c>
      <c r="B12" s="55"/>
      <c r="C12" s="54"/>
      <c r="D12" s="114"/>
      <c r="E12" s="114" t="s">
        <v>179</v>
      </c>
      <c r="F12" s="390" t="s">
        <v>180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283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51" t="s">
        <v>221</v>
      </c>
      <c r="G16" s="361" t="s">
        <v>100</v>
      </c>
      <c r="H16" s="351" t="s">
        <v>222</v>
      </c>
      <c r="I16" s="320" t="s">
        <v>100</v>
      </c>
      <c r="J16" s="351" t="s">
        <v>223</v>
      </c>
      <c r="K16" s="320" t="s">
        <v>100</v>
      </c>
      <c r="L16" s="351" t="s">
        <v>224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 ht="15.6" customHeight="1">
      <c r="A17" s="6" t="s">
        <v>69</v>
      </c>
      <c r="B17" s="27"/>
      <c r="C17" s="26" t="s">
        <v>108</v>
      </c>
      <c r="D17" s="25"/>
      <c r="E17" s="28"/>
      <c r="F17" s="348"/>
      <c r="G17" s="359"/>
      <c r="H17" s="348"/>
      <c r="I17" s="360"/>
      <c r="J17" s="348"/>
      <c r="K17" s="360"/>
      <c r="L17" s="348"/>
      <c r="M17" s="347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60">
      <c r="A18" s="6" t="s">
        <v>69</v>
      </c>
      <c r="B18" s="27"/>
      <c r="C18" s="25" t="s">
        <v>225</v>
      </c>
      <c r="D18" s="30"/>
      <c r="E18" s="124" t="s">
        <v>226</v>
      </c>
      <c r="F18" s="290" t="s">
        <v>112</v>
      </c>
      <c r="G18" s="317">
        <v>4</v>
      </c>
      <c r="H18" s="290" t="s">
        <v>112</v>
      </c>
      <c r="I18" s="321">
        <v>4</v>
      </c>
      <c r="J18" s="290" t="s">
        <v>112</v>
      </c>
      <c r="K18" s="321">
        <v>4</v>
      </c>
      <c r="L18" s="290" t="s">
        <v>112</v>
      </c>
      <c r="M18" s="324">
        <v>4</v>
      </c>
      <c r="N18" s="168">
        <v>0</v>
      </c>
      <c r="O18" s="169">
        <v>0</v>
      </c>
      <c r="P18" s="169">
        <v>48</v>
      </c>
      <c r="Q18" s="190">
        <v>84</v>
      </c>
      <c r="R18" s="397"/>
      <c r="S18" s="400"/>
      <c r="T18" s="403"/>
    </row>
    <row r="19" spans="1:20" s="3" customFormat="1">
      <c r="A19" s="6"/>
      <c r="B19" s="27"/>
      <c r="C19" s="25" t="s">
        <v>284</v>
      </c>
      <c r="D19" s="30"/>
      <c r="E19" s="124" t="s">
        <v>281</v>
      </c>
      <c r="F19" s="290" t="s">
        <v>112</v>
      </c>
      <c r="G19" s="317">
        <v>3</v>
      </c>
      <c r="H19" s="290" t="s">
        <v>112</v>
      </c>
      <c r="I19" s="321">
        <v>3</v>
      </c>
      <c r="J19" s="290" t="s">
        <v>112</v>
      </c>
      <c r="K19" s="321">
        <v>3</v>
      </c>
      <c r="L19" s="290" t="s">
        <v>112</v>
      </c>
      <c r="M19" s="324">
        <v>3</v>
      </c>
      <c r="N19" s="168"/>
      <c r="O19" s="169"/>
      <c r="P19" s="169"/>
      <c r="Q19" s="190"/>
      <c r="R19" s="397"/>
      <c r="S19" s="400"/>
      <c r="T19" s="403"/>
    </row>
    <row r="20" spans="1:20" s="3" customFormat="1">
      <c r="A20" s="6" t="s">
        <v>69</v>
      </c>
      <c r="B20" s="27"/>
      <c r="C20" s="25"/>
      <c r="D20" s="30"/>
      <c r="E20" s="28" t="s">
        <v>114</v>
      </c>
      <c r="F20" s="290"/>
      <c r="G20" s="317"/>
      <c r="H20" s="290"/>
      <c r="I20" s="321"/>
      <c r="J20" s="290"/>
      <c r="K20" s="321"/>
      <c r="L20" s="290"/>
      <c r="M20" s="324"/>
      <c r="N20" s="168">
        <v>0</v>
      </c>
      <c r="O20" s="169">
        <v>0</v>
      </c>
      <c r="P20" s="169">
        <v>0</v>
      </c>
      <c r="Q20" s="190">
        <v>0</v>
      </c>
      <c r="R20" s="397"/>
      <c r="S20" s="400"/>
      <c r="T20" s="403"/>
    </row>
    <row r="21" spans="1:20" s="3" customFormat="1">
      <c r="A21" s="6" t="s">
        <v>69</v>
      </c>
      <c r="B21" s="27"/>
      <c r="C21" s="26" t="s">
        <v>115</v>
      </c>
      <c r="D21" s="25"/>
      <c r="E21" s="13"/>
      <c r="F21" s="298"/>
      <c r="G21" s="305"/>
      <c r="H21" s="298"/>
      <c r="I21" s="18"/>
      <c r="J21" s="298"/>
      <c r="K21" s="18"/>
      <c r="L21" s="298"/>
      <c r="M21" s="16"/>
      <c r="N21" s="17"/>
      <c r="O21" s="171"/>
      <c r="P21" s="171"/>
      <c r="Q21" s="15"/>
      <c r="R21" s="397"/>
      <c r="S21" s="400"/>
      <c r="T21" s="403"/>
    </row>
    <row r="22" spans="1:20" s="3" customFormat="1">
      <c r="A22" s="6"/>
      <c r="B22" s="14"/>
      <c r="C22" s="13" t="s">
        <v>228</v>
      </c>
      <c r="D22" s="13"/>
      <c r="E22" s="13" t="s">
        <v>117</v>
      </c>
      <c r="F22" s="290" t="s">
        <v>112</v>
      </c>
      <c r="G22" s="317">
        <v>0.5</v>
      </c>
      <c r="H22" s="290" t="s">
        <v>112</v>
      </c>
      <c r="I22" s="322">
        <v>0.5</v>
      </c>
      <c r="J22" s="290" t="s">
        <v>112</v>
      </c>
      <c r="K22" s="322">
        <v>0.5</v>
      </c>
      <c r="L22" s="290" t="s">
        <v>112</v>
      </c>
      <c r="M22" s="325">
        <v>0.5</v>
      </c>
      <c r="N22" s="168">
        <v>0</v>
      </c>
      <c r="O22" s="169">
        <v>8</v>
      </c>
      <c r="P22" s="169">
        <v>8</v>
      </c>
      <c r="Q22" s="176"/>
      <c r="R22" s="397"/>
      <c r="S22" s="400"/>
      <c r="T22" s="403"/>
    </row>
    <row r="23" spans="1:20" s="3" customFormat="1">
      <c r="A23" s="6"/>
      <c r="B23" s="14"/>
      <c r="C23" s="13" t="s">
        <v>229</v>
      </c>
      <c r="D23" s="13"/>
      <c r="E23" s="13" t="s">
        <v>119</v>
      </c>
      <c r="F23" s="290" t="s">
        <v>112</v>
      </c>
      <c r="G23" s="317">
        <v>0.5</v>
      </c>
      <c r="H23" s="290" t="s">
        <v>112</v>
      </c>
      <c r="I23" s="322">
        <v>0.5</v>
      </c>
      <c r="J23" s="290" t="s">
        <v>112</v>
      </c>
      <c r="K23" s="322">
        <v>0.5</v>
      </c>
      <c r="L23" s="290" t="s">
        <v>112</v>
      </c>
      <c r="M23" s="325">
        <v>0.5</v>
      </c>
      <c r="N23" s="168">
        <v>0</v>
      </c>
      <c r="O23" s="169">
        <v>8</v>
      </c>
      <c r="P23" s="169">
        <v>8</v>
      </c>
      <c r="Q23" s="176"/>
      <c r="R23" s="397"/>
      <c r="S23" s="400"/>
      <c r="T23" s="403"/>
    </row>
    <row r="24" spans="1:20" s="3" customFormat="1" ht="45">
      <c r="A24" s="6"/>
      <c r="B24" s="14"/>
      <c r="C24" s="13" t="s">
        <v>230</v>
      </c>
      <c r="D24" s="13"/>
      <c r="E24" s="116" t="s">
        <v>231</v>
      </c>
      <c r="F24" s="290" t="s">
        <v>112</v>
      </c>
      <c r="G24" s="317">
        <v>0.4</v>
      </c>
      <c r="H24" s="290" t="s">
        <v>112</v>
      </c>
      <c r="I24" s="322">
        <v>0.4</v>
      </c>
      <c r="J24" s="290" t="s">
        <v>112</v>
      </c>
      <c r="K24" s="322">
        <v>0.4</v>
      </c>
      <c r="L24" s="290" t="s">
        <v>112</v>
      </c>
      <c r="M24" s="325">
        <v>0.4</v>
      </c>
      <c r="N24" s="168">
        <v>0</v>
      </c>
      <c r="O24" s="169">
        <v>16</v>
      </c>
      <c r="P24" s="169">
        <v>0</v>
      </c>
      <c r="Q24" s="176"/>
      <c r="R24" s="397"/>
      <c r="S24" s="400"/>
      <c r="T24" s="403"/>
    </row>
    <row r="25" spans="1:20" s="3" customFormat="1">
      <c r="A25" s="6"/>
      <c r="B25" s="14"/>
      <c r="C25" s="13" t="s">
        <v>232</v>
      </c>
      <c r="D25" s="13"/>
      <c r="E25" s="13" t="s">
        <v>123</v>
      </c>
      <c r="F25" s="290" t="s">
        <v>112</v>
      </c>
      <c r="G25" s="317">
        <v>0.6</v>
      </c>
      <c r="H25" s="290" t="s">
        <v>112</v>
      </c>
      <c r="I25" s="322">
        <v>0.6</v>
      </c>
      <c r="J25" s="290" t="s">
        <v>112</v>
      </c>
      <c r="K25" s="322">
        <v>0.6</v>
      </c>
      <c r="L25" s="290" t="s">
        <v>112</v>
      </c>
      <c r="M25" s="325">
        <v>0.6</v>
      </c>
      <c r="N25" s="168">
        <v>0</v>
      </c>
      <c r="O25" s="169">
        <v>8</v>
      </c>
      <c r="P25" s="169">
        <v>8</v>
      </c>
      <c r="Q25" s="176"/>
      <c r="R25" s="397"/>
      <c r="S25" s="400"/>
      <c r="T25" s="403"/>
    </row>
    <row r="26" spans="1:20" s="3" customFormat="1">
      <c r="A26" s="6"/>
      <c r="B26" s="14"/>
      <c r="C26" s="13" t="s">
        <v>233</v>
      </c>
      <c r="D26" s="13"/>
      <c r="E26" s="13" t="s">
        <v>125</v>
      </c>
      <c r="F26" s="290" t="s">
        <v>112</v>
      </c>
      <c r="G26" s="317">
        <v>0.1</v>
      </c>
      <c r="H26" s="290" t="s">
        <v>112</v>
      </c>
      <c r="I26" s="322">
        <v>0.1</v>
      </c>
      <c r="J26" s="290" t="s">
        <v>112</v>
      </c>
      <c r="K26" s="322">
        <v>0.1</v>
      </c>
      <c r="L26" s="290" t="s">
        <v>112</v>
      </c>
      <c r="M26" s="325">
        <v>0.1</v>
      </c>
      <c r="N26" s="168">
        <v>0</v>
      </c>
      <c r="O26" s="169">
        <v>2</v>
      </c>
      <c r="P26" s="169">
        <v>8</v>
      </c>
      <c r="Q26" s="176"/>
      <c r="R26" s="397"/>
      <c r="S26" s="400"/>
      <c r="T26" s="403"/>
    </row>
    <row r="27" spans="1:20" s="3" customFormat="1">
      <c r="A27" s="6"/>
      <c r="B27" s="14"/>
      <c r="C27" s="13" t="s">
        <v>234</v>
      </c>
      <c r="D27" s="13"/>
      <c r="E27" s="13" t="s">
        <v>199</v>
      </c>
      <c r="F27" s="290" t="s">
        <v>112</v>
      </c>
      <c r="G27" s="317">
        <v>1.5</v>
      </c>
      <c r="H27" s="290" t="s">
        <v>112</v>
      </c>
      <c r="I27" s="322">
        <v>1.5</v>
      </c>
      <c r="J27" s="290" t="s">
        <v>112</v>
      </c>
      <c r="K27" s="322">
        <v>1.5</v>
      </c>
      <c r="L27" s="290" t="s">
        <v>112</v>
      </c>
      <c r="M27" s="325">
        <v>1.5</v>
      </c>
      <c r="N27" s="168">
        <v>0</v>
      </c>
      <c r="O27" s="169">
        <v>12</v>
      </c>
      <c r="P27" s="169">
        <v>12</v>
      </c>
      <c r="Q27" s="176"/>
      <c r="R27" s="397"/>
      <c r="S27" s="400"/>
      <c r="T27" s="403"/>
    </row>
    <row r="28" spans="1:20" s="3" customFormat="1">
      <c r="A28" s="6"/>
      <c r="B28" s="95"/>
      <c r="C28" s="94" t="s">
        <v>235</v>
      </c>
      <c r="D28" s="94"/>
      <c r="E28" s="94" t="s">
        <v>236</v>
      </c>
      <c r="F28" s="292" t="s">
        <v>112</v>
      </c>
      <c r="G28" s="319">
        <v>4.4000000000000004</v>
      </c>
      <c r="H28" s="292" t="s">
        <v>112</v>
      </c>
      <c r="I28" s="323">
        <v>4.4000000000000004</v>
      </c>
      <c r="J28" s="292" t="s">
        <v>112</v>
      </c>
      <c r="K28" s="323">
        <v>4.4000000000000004</v>
      </c>
      <c r="L28" s="292" t="s">
        <v>112</v>
      </c>
      <c r="M28" s="326">
        <v>4.4000000000000004</v>
      </c>
      <c r="N28" s="172">
        <v>0</v>
      </c>
      <c r="O28" s="173">
        <v>45</v>
      </c>
      <c r="P28" s="173">
        <v>44</v>
      </c>
      <c r="Q28" s="195"/>
      <c r="R28" s="398"/>
      <c r="S28" s="401"/>
      <c r="T28" s="404"/>
    </row>
    <row r="29" spans="1:20" s="5" customFormat="1" ht="22.5" customHeight="1">
      <c r="A29" s="6" t="s">
        <v>69</v>
      </c>
      <c r="B29" s="1"/>
      <c r="C29" s="1"/>
      <c r="D29" s="1"/>
      <c r="E29" s="8" t="s">
        <v>138</v>
      </c>
      <c r="F29" s="285"/>
      <c r="G29" s="285">
        <f>SUM(G17:G28)</f>
        <v>15</v>
      </c>
      <c r="H29" s="9"/>
      <c r="I29" s="285">
        <f>SUM(I17:I28)</f>
        <v>15</v>
      </c>
      <c r="J29" s="9"/>
      <c r="K29" s="285">
        <f>SUM(K17:K28)</f>
        <v>15</v>
      </c>
      <c r="L29" s="9"/>
      <c r="M29" s="285">
        <f>SUM(M17:M28)</f>
        <v>15</v>
      </c>
      <c r="N29" s="110">
        <f t="shared" ref="N29:Q29" si="0">SUM(N18:N28)</f>
        <v>0</v>
      </c>
      <c r="O29" s="110">
        <f t="shared" si="0"/>
        <v>99</v>
      </c>
      <c r="P29" s="110">
        <f t="shared" si="0"/>
        <v>136</v>
      </c>
      <c r="Q29" s="110">
        <f t="shared" si="0"/>
        <v>84</v>
      </c>
      <c r="R29" s="111" t="s">
        <v>139</v>
      </c>
      <c r="S29" s="1"/>
    </row>
    <row r="30" spans="1:20" s="3" customFormat="1">
      <c r="A30" s="6" t="s">
        <v>69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0" s="3" customFormat="1" ht="18" customHeight="1">
      <c r="A31" s="6" t="s">
        <v>69</v>
      </c>
      <c r="B31" s="1"/>
      <c r="C31" s="1"/>
      <c r="D31" s="1"/>
      <c r="E31" s="1"/>
      <c r="R31" s="1"/>
      <c r="S31" s="1"/>
      <c r="T31" s="5"/>
    </row>
    <row r="32" spans="1:20" s="3" customFormat="1" ht="24" customHeigh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3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3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 s="7" customForma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7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R339" s="1"/>
      <c r="S339" s="1"/>
      <c r="T339" s="5"/>
    </row>
  </sheetData>
  <mergeCells count="15">
    <mergeCell ref="R15:T15"/>
    <mergeCell ref="R17:R28"/>
    <mergeCell ref="S17:S28"/>
    <mergeCell ref="T17:T28"/>
    <mergeCell ref="B3:E3"/>
    <mergeCell ref="N14:T14"/>
    <mergeCell ref="F5:L5"/>
    <mergeCell ref="F6:L6"/>
    <mergeCell ref="T6:T12"/>
    <mergeCell ref="F7:L7"/>
    <mergeCell ref="F8:L8"/>
    <mergeCell ref="F9:L9"/>
    <mergeCell ref="F10:L10"/>
    <mergeCell ref="F11:L11"/>
    <mergeCell ref="F12:L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1:Y342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7.285156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6" width="7.7109375" style="2" customWidth="1"/>
    <col min="7" max="7" width="8.85546875" style="2" customWidth="1"/>
    <col min="8" max="8" width="7.7109375" style="2" customWidth="1"/>
    <col min="9" max="9" width="6.140625" style="2" customWidth="1"/>
    <col min="10" max="10" width="7.28515625" style="2" customWidth="1"/>
    <col min="11" max="11" width="6.140625" style="2" customWidth="1"/>
    <col min="12" max="13" width="7.8554687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85546875" style="2" customWidth="1"/>
    <col min="20" max="20" width="12.85546875" style="2" customWidth="1"/>
    <col min="21" max="16384" width="11.42578125" style="1"/>
  </cols>
  <sheetData>
    <row r="1" spans="1:25" s="86" customFormat="1" ht="66" customHeight="1">
      <c r="A1" s="6" t="s">
        <v>69</v>
      </c>
      <c r="B1" s="91" t="s">
        <v>69</v>
      </c>
      <c r="C1" s="91"/>
      <c r="D1" s="91"/>
      <c r="E1" s="91"/>
      <c r="F1" s="89"/>
      <c r="G1" s="281"/>
      <c r="H1" s="89"/>
      <c r="I1" s="89"/>
      <c r="J1" s="89"/>
      <c r="K1" s="89"/>
      <c r="L1" s="89"/>
      <c r="M1" s="89"/>
      <c r="N1" s="87" t="s">
        <v>69</v>
      </c>
      <c r="O1" s="274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5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282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285</v>
      </c>
      <c r="T2" s="81"/>
    </row>
    <row r="3" spans="1:25" ht="37.5" customHeight="1">
      <c r="A3" s="6" t="s">
        <v>69</v>
      </c>
      <c r="B3" s="420" t="s">
        <v>286</v>
      </c>
      <c r="C3" s="420"/>
      <c r="D3" s="420"/>
      <c r="E3" s="420"/>
      <c r="F3" s="45" t="s">
        <v>239</v>
      </c>
      <c r="G3" s="282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5" s="48" customFormat="1" ht="3" customHeight="1">
      <c r="A4" s="6" t="s">
        <v>69</v>
      </c>
      <c r="B4" s="49"/>
      <c r="G4" s="283"/>
      <c r="O4" s="279"/>
    </row>
    <row r="5" spans="1:25" s="48" customFormat="1" ht="13.35" customHeight="1">
      <c r="A5" s="61" t="s">
        <v>69</v>
      </c>
      <c r="B5" s="71"/>
      <c r="C5" s="70" t="s">
        <v>240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275"/>
      <c r="P5" s="96"/>
      <c r="Q5" s="96"/>
      <c r="R5" s="68" t="s">
        <v>81</v>
      </c>
      <c r="S5" s="101" t="s">
        <v>82</v>
      </c>
      <c r="T5" s="107" t="s">
        <v>83</v>
      </c>
    </row>
    <row r="6" spans="1:25" s="48" customFormat="1" ht="36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5" s="48" customFormat="1" ht="13.35" customHeight="1">
      <c r="A7" s="61" t="s">
        <v>69</v>
      </c>
      <c r="B7" s="60"/>
      <c r="C7" s="59" t="s">
        <v>243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276"/>
      <c r="P7" s="97"/>
      <c r="Q7" s="97"/>
      <c r="R7" s="57" t="s">
        <v>81</v>
      </c>
      <c r="S7" s="56"/>
      <c r="T7" s="392"/>
    </row>
    <row r="8" spans="1:25" s="48" customFormat="1" ht="41.25" customHeight="1">
      <c r="A8" s="6" t="s">
        <v>69</v>
      </c>
      <c r="B8" s="75"/>
      <c r="C8" s="74"/>
      <c r="D8" s="73"/>
      <c r="E8" s="114" t="s">
        <v>89</v>
      </c>
      <c r="F8" s="390" t="s">
        <v>244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5" s="48" customFormat="1" ht="13.35" customHeight="1">
      <c r="A9" s="61" t="s">
        <v>69</v>
      </c>
      <c r="B9" s="71"/>
      <c r="C9" s="70" t="s">
        <v>245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275"/>
      <c r="P9" s="96"/>
      <c r="Q9" s="96"/>
      <c r="R9" s="68" t="s">
        <v>81</v>
      </c>
      <c r="S9" s="67"/>
      <c r="T9" s="392"/>
    </row>
    <row r="10" spans="1:25" s="50" customFormat="1" ht="44.25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5" s="48" customFormat="1" ht="13.35" customHeight="1">
      <c r="A11" s="61" t="s">
        <v>69</v>
      </c>
      <c r="B11" s="60"/>
      <c r="C11" s="59" t="s">
        <v>247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276"/>
      <c r="P11" s="97"/>
      <c r="Q11" s="97"/>
      <c r="R11" s="57" t="s">
        <v>81</v>
      </c>
      <c r="S11" s="56"/>
      <c r="T11" s="392"/>
    </row>
    <row r="12" spans="1:25" s="50" customFormat="1" ht="52.5" customHeight="1">
      <c r="A12" s="6" t="s">
        <v>69</v>
      </c>
      <c r="B12" s="55"/>
      <c r="C12" s="54"/>
      <c r="D12" s="114"/>
      <c r="E12" s="114" t="s">
        <v>179</v>
      </c>
      <c r="F12" s="390" t="s">
        <v>248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5" s="48" customFormat="1" ht="6" customHeight="1">
      <c r="A13" s="6" t="s">
        <v>69</v>
      </c>
      <c r="B13" s="49"/>
      <c r="G13" s="283"/>
      <c r="O13" s="279"/>
    </row>
    <row r="14" spans="1:25" ht="15.75">
      <c r="A14" s="6" t="s">
        <v>69</v>
      </c>
      <c r="B14" s="47" t="s">
        <v>70</v>
      </c>
      <c r="C14" s="45"/>
      <c r="D14" s="45"/>
      <c r="E14" s="45"/>
      <c r="F14" s="44"/>
      <c r="G14" s="284"/>
      <c r="H14" s="44"/>
      <c r="I14" s="44"/>
      <c r="J14" s="44"/>
      <c r="K14" s="44"/>
      <c r="L14" s="44"/>
      <c r="M14" s="44"/>
      <c r="N14" s="422" t="s">
        <v>95</v>
      </c>
      <c r="O14" s="423"/>
      <c r="P14" s="423"/>
      <c r="Q14" s="423"/>
      <c r="R14" s="423"/>
      <c r="S14" s="423"/>
      <c r="T14" s="424"/>
    </row>
    <row r="15" spans="1:25" ht="15.75">
      <c r="A15" s="6" t="s">
        <v>69</v>
      </c>
      <c r="B15" s="189" t="s">
        <v>287</v>
      </c>
      <c r="C15" s="45"/>
      <c r="D15" s="45"/>
      <c r="E15" s="45"/>
      <c r="F15" s="44"/>
      <c r="G15" s="284"/>
      <c r="H15" s="44"/>
      <c r="I15" s="44"/>
      <c r="J15" s="44"/>
      <c r="K15" s="44"/>
      <c r="L15" s="44"/>
      <c r="M15" s="44"/>
      <c r="N15" s="43" t="s">
        <v>97</v>
      </c>
      <c r="O15" s="280"/>
      <c r="P15" s="42"/>
      <c r="Q15" s="41"/>
      <c r="R15" s="405" t="s">
        <v>98</v>
      </c>
      <c r="S15" s="406"/>
      <c r="T15" s="407"/>
      <c r="Y15"/>
    </row>
    <row r="16" spans="1:25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240</v>
      </c>
      <c r="G16" s="271" t="s">
        <v>100</v>
      </c>
      <c r="H16" s="351" t="s">
        <v>243</v>
      </c>
      <c r="I16" s="352" t="s">
        <v>100</v>
      </c>
      <c r="J16" s="271" t="s">
        <v>245</v>
      </c>
      <c r="K16" s="271" t="s">
        <v>100</v>
      </c>
      <c r="L16" s="37" t="s">
        <v>247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2" s="3" customFormat="1" ht="15.6" customHeight="1">
      <c r="A17" s="6" t="s">
        <v>69</v>
      </c>
      <c r="B17" s="27"/>
      <c r="C17" s="26" t="s">
        <v>108</v>
      </c>
      <c r="D17" s="25"/>
      <c r="E17" s="28"/>
      <c r="F17" s="346"/>
      <c r="G17" s="347"/>
      <c r="H17" s="348"/>
      <c r="I17" s="349"/>
      <c r="J17" s="347"/>
      <c r="K17" s="347"/>
      <c r="L17" s="350"/>
      <c r="M17" s="347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  <c r="V17"/>
    </row>
    <row r="18" spans="1:22" s="3" customFormat="1" ht="32.1" customHeight="1">
      <c r="A18" s="6" t="s">
        <v>69</v>
      </c>
      <c r="B18" s="27"/>
      <c r="C18" s="25" t="s">
        <v>250</v>
      </c>
      <c r="D18" s="30"/>
      <c r="E18" s="124" t="s">
        <v>251</v>
      </c>
      <c r="F18" s="23" t="s">
        <v>112</v>
      </c>
      <c r="G18" s="21">
        <v>4</v>
      </c>
      <c r="H18" s="288" t="s">
        <v>112</v>
      </c>
      <c r="I18" s="21">
        <v>4</v>
      </c>
      <c r="J18" s="196" t="s">
        <v>112</v>
      </c>
      <c r="K18" s="21">
        <v>4</v>
      </c>
      <c r="L18" s="22" t="s">
        <v>112</v>
      </c>
      <c r="M18" s="21">
        <v>4</v>
      </c>
      <c r="N18" s="102"/>
      <c r="O18" s="103"/>
      <c r="P18" s="103">
        <v>106</v>
      </c>
      <c r="Q18" s="104"/>
      <c r="R18" s="397"/>
      <c r="S18" s="400"/>
      <c r="T18" s="403"/>
      <c r="V18"/>
    </row>
    <row r="19" spans="1:22" s="3" customFormat="1" ht="32.1" customHeight="1">
      <c r="A19" s="6"/>
      <c r="B19" s="27"/>
      <c r="C19" s="25" t="s">
        <v>288</v>
      </c>
      <c r="D19" s="30"/>
      <c r="E19" s="336" t="s">
        <v>289</v>
      </c>
      <c r="F19" s="23" t="s">
        <v>112</v>
      </c>
      <c r="G19" s="21">
        <v>4</v>
      </c>
      <c r="H19" s="288" t="s">
        <v>112</v>
      </c>
      <c r="I19" s="21">
        <v>4</v>
      </c>
      <c r="J19" s="196" t="s">
        <v>112</v>
      </c>
      <c r="K19" s="21">
        <v>4</v>
      </c>
      <c r="L19" s="22" t="s">
        <v>112</v>
      </c>
      <c r="M19" s="21">
        <v>4</v>
      </c>
      <c r="N19" s="102"/>
      <c r="O19" s="103"/>
      <c r="P19" s="103"/>
      <c r="Q19" s="104"/>
      <c r="R19" s="397"/>
      <c r="S19" s="400"/>
      <c r="T19" s="403"/>
      <c r="V19"/>
    </row>
    <row r="20" spans="1:22" s="3" customFormat="1">
      <c r="A20" s="6" t="s">
        <v>69</v>
      </c>
      <c r="B20" s="27"/>
      <c r="C20" s="25"/>
      <c r="D20" s="25"/>
      <c r="E20" s="28" t="s">
        <v>114</v>
      </c>
      <c r="F20" s="23"/>
      <c r="G20" s="21"/>
      <c r="H20" s="288"/>
      <c r="I20" s="21"/>
      <c r="J20" s="196"/>
      <c r="K20" s="21"/>
      <c r="L20" s="22"/>
      <c r="M20" s="21"/>
      <c r="N20" s="102"/>
      <c r="O20" s="103"/>
      <c r="P20" s="103"/>
      <c r="Q20" s="104"/>
      <c r="R20" s="397"/>
      <c r="S20" s="400"/>
      <c r="T20" s="403"/>
      <c r="V20" s="1"/>
    </row>
    <row r="21" spans="1:22" s="3" customFormat="1">
      <c r="A21" s="6" t="s">
        <v>69</v>
      </c>
      <c r="B21" s="27"/>
      <c r="C21" s="26" t="s">
        <v>115</v>
      </c>
      <c r="D21" s="25"/>
      <c r="E21" s="24"/>
      <c r="F21" s="17"/>
      <c r="G21" s="108"/>
      <c r="H21" s="298"/>
      <c r="I21" s="108"/>
      <c r="J21" s="16"/>
      <c r="K21" s="108"/>
      <c r="L21" s="109"/>
      <c r="M21" s="108"/>
      <c r="N21" s="98"/>
      <c r="O21" s="20"/>
      <c r="P21" s="20"/>
      <c r="Q21" s="19"/>
      <c r="R21" s="397"/>
      <c r="S21" s="400"/>
      <c r="T21" s="403"/>
      <c r="V21" s="1"/>
    </row>
    <row r="22" spans="1:22" s="3" customFormat="1">
      <c r="A22" s="6"/>
      <c r="B22" s="14"/>
      <c r="C22" s="13" t="s">
        <v>252</v>
      </c>
      <c r="D22" s="13"/>
      <c r="E22" s="13" t="s">
        <v>117</v>
      </c>
      <c r="F22" s="212" t="s">
        <v>112</v>
      </c>
      <c r="G22" s="218">
        <v>0.3</v>
      </c>
      <c r="H22" s="306" t="s">
        <v>112</v>
      </c>
      <c r="I22" s="218">
        <v>0.3</v>
      </c>
      <c r="J22" s="232" t="s">
        <v>112</v>
      </c>
      <c r="K22" s="218">
        <v>0.3</v>
      </c>
      <c r="L22" s="232" t="s">
        <v>112</v>
      </c>
      <c r="M22" s="218">
        <v>0.3</v>
      </c>
      <c r="N22" s="209" t="s">
        <v>253</v>
      </c>
      <c r="O22" s="240">
        <v>8</v>
      </c>
      <c r="P22" s="211">
        <v>14</v>
      </c>
      <c r="Q22" s="210" t="s">
        <v>253</v>
      </c>
      <c r="R22" s="397"/>
      <c r="S22" s="400"/>
      <c r="T22" s="403"/>
      <c r="V22" s="1"/>
    </row>
    <row r="23" spans="1:22" s="3" customFormat="1">
      <c r="A23" s="6"/>
      <c r="B23" s="14"/>
      <c r="C23" s="13" t="s">
        <v>254</v>
      </c>
      <c r="D23" s="13"/>
      <c r="E23" s="13" t="s">
        <v>119</v>
      </c>
      <c r="F23" s="212" t="s">
        <v>112</v>
      </c>
      <c r="G23" s="213">
        <v>0.3</v>
      </c>
      <c r="H23" s="308" t="s">
        <v>112</v>
      </c>
      <c r="I23" s="213">
        <v>0.3</v>
      </c>
      <c r="J23" s="214" t="s">
        <v>112</v>
      </c>
      <c r="K23" s="213">
        <v>0.3</v>
      </c>
      <c r="L23" s="214" t="s">
        <v>112</v>
      </c>
      <c r="M23" s="213">
        <v>0.3</v>
      </c>
      <c r="N23" s="215" t="s">
        <v>253</v>
      </c>
      <c r="O23" s="240">
        <v>12</v>
      </c>
      <c r="P23" s="211">
        <v>10</v>
      </c>
      <c r="Q23" s="216" t="s">
        <v>253</v>
      </c>
      <c r="R23" s="397"/>
      <c r="S23" s="400"/>
      <c r="T23" s="403"/>
      <c r="V23" s="1"/>
    </row>
    <row r="24" spans="1:22" s="3" customFormat="1" ht="45">
      <c r="A24" s="6"/>
      <c r="B24" s="14"/>
      <c r="C24" s="13" t="s">
        <v>255</v>
      </c>
      <c r="D24" s="13"/>
      <c r="E24" s="116" t="s">
        <v>256</v>
      </c>
      <c r="F24" s="212" t="s">
        <v>112</v>
      </c>
      <c r="G24" s="213">
        <v>0.5</v>
      </c>
      <c r="H24" s="308" t="s">
        <v>112</v>
      </c>
      <c r="I24" s="213">
        <v>0.5</v>
      </c>
      <c r="J24" s="214" t="s">
        <v>112</v>
      </c>
      <c r="K24" s="213">
        <v>0.5</v>
      </c>
      <c r="L24" s="214" t="s">
        <v>112</v>
      </c>
      <c r="M24" s="213">
        <v>0.5</v>
      </c>
      <c r="N24" s="215" t="s">
        <v>253</v>
      </c>
      <c r="O24" s="240">
        <v>32</v>
      </c>
      <c r="P24" s="211" t="s">
        <v>253</v>
      </c>
      <c r="Q24" s="216" t="s">
        <v>253</v>
      </c>
      <c r="R24" s="397"/>
      <c r="S24" s="400"/>
      <c r="T24" s="403"/>
      <c r="V24" s="1"/>
    </row>
    <row r="25" spans="1:22" s="3" customFormat="1">
      <c r="A25" s="6"/>
      <c r="B25" s="14"/>
      <c r="C25" s="13" t="s">
        <v>257</v>
      </c>
      <c r="D25" s="13"/>
      <c r="E25" s="13" t="s">
        <v>123</v>
      </c>
      <c r="F25" s="212" t="s">
        <v>112</v>
      </c>
      <c r="G25" s="217">
        <v>0.5</v>
      </c>
      <c r="H25" s="308" t="s">
        <v>112</v>
      </c>
      <c r="I25" s="217">
        <v>0.5</v>
      </c>
      <c r="J25" s="214" t="s">
        <v>112</v>
      </c>
      <c r="K25" s="217">
        <v>0.5</v>
      </c>
      <c r="L25" s="214" t="s">
        <v>112</v>
      </c>
      <c r="M25" s="217">
        <v>0.5</v>
      </c>
      <c r="N25" s="215"/>
      <c r="O25" s="240">
        <v>12</v>
      </c>
      <c r="P25" s="211">
        <v>10</v>
      </c>
      <c r="Q25" s="216" t="s">
        <v>253</v>
      </c>
      <c r="R25" s="397"/>
      <c r="S25" s="400"/>
      <c r="T25" s="403"/>
      <c r="V25" s="1"/>
    </row>
    <row r="26" spans="1:22" s="3" customFormat="1">
      <c r="A26" s="6"/>
      <c r="B26" s="14"/>
      <c r="C26" s="13" t="s">
        <v>258</v>
      </c>
      <c r="D26" s="13"/>
      <c r="E26" s="13" t="s">
        <v>125</v>
      </c>
      <c r="F26" s="212" t="s">
        <v>112</v>
      </c>
      <c r="G26" s="218">
        <v>0.2</v>
      </c>
      <c r="H26" s="308" t="s">
        <v>112</v>
      </c>
      <c r="I26" s="218">
        <v>0.2</v>
      </c>
      <c r="J26" s="214" t="s">
        <v>112</v>
      </c>
      <c r="K26" s="218">
        <v>0.2</v>
      </c>
      <c r="L26" s="214" t="s">
        <v>112</v>
      </c>
      <c r="M26" s="218">
        <v>0.2</v>
      </c>
      <c r="N26" s="215" t="s">
        <v>253</v>
      </c>
      <c r="O26" s="240">
        <v>10</v>
      </c>
      <c r="P26" s="211" t="s">
        <v>253</v>
      </c>
      <c r="Q26" s="216" t="s">
        <v>253</v>
      </c>
      <c r="R26" s="397"/>
      <c r="S26" s="400"/>
      <c r="T26" s="403"/>
      <c r="V26" s="1"/>
    </row>
    <row r="27" spans="1:22" s="3" customFormat="1">
      <c r="A27" s="6"/>
      <c r="B27" s="14"/>
      <c r="C27" s="13" t="s">
        <v>259</v>
      </c>
      <c r="D27" s="13"/>
      <c r="E27" s="13" t="s">
        <v>206</v>
      </c>
      <c r="F27" s="212" t="s">
        <v>253</v>
      </c>
      <c r="G27" s="217">
        <v>0.2</v>
      </c>
      <c r="H27" s="308" t="s">
        <v>253</v>
      </c>
      <c r="I27" s="217">
        <v>0.2</v>
      </c>
      <c r="J27" s="214" t="s">
        <v>112</v>
      </c>
      <c r="K27" s="217">
        <v>0.2</v>
      </c>
      <c r="L27" s="214" t="s">
        <v>253</v>
      </c>
      <c r="M27" s="217">
        <v>0.2</v>
      </c>
      <c r="N27" s="215" t="s">
        <v>253</v>
      </c>
      <c r="O27" s="240">
        <v>9</v>
      </c>
      <c r="P27" s="211" t="s">
        <v>253</v>
      </c>
      <c r="Q27" s="219" t="s">
        <v>253</v>
      </c>
      <c r="R27" s="397"/>
      <c r="S27" s="400"/>
      <c r="T27" s="403"/>
      <c r="V27" s="1"/>
    </row>
    <row r="28" spans="1:22" s="3" customFormat="1">
      <c r="A28" s="6"/>
      <c r="B28" s="14"/>
      <c r="C28" s="13" t="s">
        <v>260</v>
      </c>
      <c r="D28" s="13"/>
      <c r="E28" s="13" t="s">
        <v>261</v>
      </c>
      <c r="F28" s="212" t="s">
        <v>112</v>
      </c>
      <c r="G28" s="220">
        <v>0.3</v>
      </c>
      <c r="H28" s="308" t="s">
        <v>112</v>
      </c>
      <c r="I28" s="220">
        <v>0.3</v>
      </c>
      <c r="J28" s="221" t="s">
        <v>112</v>
      </c>
      <c r="K28" s="220">
        <v>0.3</v>
      </c>
      <c r="L28" s="221" t="s">
        <v>112</v>
      </c>
      <c r="M28" s="220">
        <v>0.3</v>
      </c>
      <c r="N28" s="222" t="s">
        <v>253</v>
      </c>
      <c r="O28" s="240">
        <v>6</v>
      </c>
      <c r="P28" s="211">
        <v>8</v>
      </c>
      <c r="Q28" s="211" t="s">
        <v>253</v>
      </c>
      <c r="R28" s="397"/>
      <c r="S28" s="400"/>
      <c r="T28" s="403"/>
      <c r="V28" s="1"/>
    </row>
    <row r="29" spans="1:22" s="3" customFormat="1">
      <c r="A29" s="6"/>
      <c r="B29" s="14"/>
      <c r="C29" s="13" t="s">
        <v>262</v>
      </c>
      <c r="D29" s="13"/>
      <c r="E29" s="13" t="s">
        <v>263</v>
      </c>
      <c r="F29" s="212" t="s">
        <v>112</v>
      </c>
      <c r="G29" s="220">
        <v>0.3</v>
      </c>
      <c r="H29" s="308" t="s">
        <v>112</v>
      </c>
      <c r="I29" s="220">
        <v>0.3</v>
      </c>
      <c r="J29" s="223" t="s">
        <v>253</v>
      </c>
      <c r="K29" s="220">
        <v>0.3</v>
      </c>
      <c r="L29" s="223" t="s">
        <v>253</v>
      </c>
      <c r="M29" s="220">
        <v>0.3</v>
      </c>
      <c r="N29" s="224" t="s">
        <v>253</v>
      </c>
      <c r="O29" s="240">
        <v>8</v>
      </c>
      <c r="P29" s="211" t="s">
        <v>253</v>
      </c>
      <c r="Q29" s="211" t="s">
        <v>253</v>
      </c>
      <c r="R29" s="397"/>
      <c r="S29" s="400"/>
      <c r="T29" s="403"/>
      <c r="V29" s="1"/>
    </row>
    <row r="30" spans="1:22" s="3" customFormat="1">
      <c r="A30" s="6"/>
      <c r="B30" s="14"/>
      <c r="C30" s="13" t="s">
        <v>264</v>
      </c>
      <c r="D30" s="13"/>
      <c r="E30" s="13" t="s">
        <v>236</v>
      </c>
      <c r="F30" s="212" t="s">
        <v>112</v>
      </c>
      <c r="G30" s="220">
        <v>2.7</v>
      </c>
      <c r="H30" s="308" t="s">
        <v>112</v>
      </c>
      <c r="I30" s="220">
        <v>2.7</v>
      </c>
      <c r="J30" s="223" t="s">
        <v>112</v>
      </c>
      <c r="K30" s="220">
        <v>2.7</v>
      </c>
      <c r="L30" s="223" t="s">
        <v>112</v>
      </c>
      <c r="M30" s="220">
        <v>2.7</v>
      </c>
      <c r="N30" s="224"/>
      <c r="O30" s="240">
        <v>34</v>
      </c>
      <c r="P30" s="211">
        <v>38</v>
      </c>
      <c r="Q30" s="211" t="s">
        <v>253</v>
      </c>
      <c r="R30" s="397"/>
      <c r="S30" s="400"/>
      <c r="T30" s="403"/>
      <c r="V30" s="1"/>
    </row>
    <row r="31" spans="1:22" s="3" customFormat="1">
      <c r="A31" s="6"/>
      <c r="B31" s="95"/>
      <c r="C31" s="94" t="s">
        <v>265</v>
      </c>
      <c r="D31" s="94"/>
      <c r="E31" s="94" t="s">
        <v>266</v>
      </c>
      <c r="F31" s="225" t="s">
        <v>112</v>
      </c>
      <c r="G31" s="226">
        <v>1.7</v>
      </c>
      <c r="H31" s="309" t="s">
        <v>112</v>
      </c>
      <c r="I31" s="226">
        <v>1.7</v>
      </c>
      <c r="J31" s="227" t="s">
        <v>112</v>
      </c>
      <c r="K31" s="226">
        <v>1.7</v>
      </c>
      <c r="L31" s="227" t="s">
        <v>112</v>
      </c>
      <c r="M31" s="226">
        <v>1.7</v>
      </c>
      <c r="N31" s="228"/>
      <c r="O31" s="277">
        <v>13</v>
      </c>
      <c r="P31" s="229">
        <v>19</v>
      </c>
      <c r="Q31" s="230" t="s">
        <v>253</v>
      </c>
      <c r="R31" s="398"/>
      <c r="S31" s="401"/>
      <c r="T31" s="404"/>
      <c r="V31" s="1"/>
    </row>
    <row r="32" spans="1:22" s="5" customFormat="1" ht="22.5" customHeight="1">
      <c r="A32" s="6" t="s">
        <v>69</v>
      </c>
      <c r="B32" s="1"/>
      <c r="C32" s="1"/>
      <c r="D32" s="1"/>
      <c r="E32" s="8" t="s">
        <v>138</v>
      </c>
      <c r="F32" s="8"/>
      <c r="G32" s="285">
        <f>SUM(G18:G31)</f>
        <v>15</v>
      </c>
      <c r="H32" s="9"/>
      <c r="I32" s="285">
        <f>SUM(I18:I31)</f>
        <v>15</v>
      </c>
      <c r="J32" s="9"/>
      <c r="K32" s="285">
        <f>SUM(K18:K31)</f>
        <v>15</v>
      </c>
      <c r="L32" s="9"/>
      <c r="M32" s="285">
        <f t="shared" ref="M32:Q32" si="0">SUM(M18:M31)</f>
        <v>15</v>
      </c>
      <c r="N32" s="110">
        <f t="shared" si="0"/>
        <v>0</v>
      </c>
      <c r="O32" s="110">
        <f t="shared" si="0"/>
        <v>144</v>
      </c>
      <c r="P32" s="110">
        <f t="shared" si="0"/>
        <v>205</v>
      </c>
      <c r="Q32" s="110">
        <f t="shared" si="0"/>
        <v>0</v>
      </c>
      <c r="R32" s="111" t="s">
        <v>139</v>
      </c>
      <c r="S32" s="1"/>
    </row>
    <row r="33" spans="1:20" s="3" customFormat="1">
      <c r="A33" s="6" t="s">
        <v>69</v>
      </c>
      <c r="B33" s="1"/>
      <c r="C33" s="1"/>
      <c r="D33" s="1"/>
      <c r="E33" s="1"/>
      <c r="F33" s="1"/>
      <c r="G33" s="4"/>
      <c r="H33" s="1"/>
      <c r="I33" s="1"/>
      <c r="J33" s="1"/>
      <c r="K33" s="1"/>
      <c r="L33" s="1"/>
      <c r="M33" s="1"/>
      <c r="N33" s="4"/>
      <c r="O33" s="278"/>
      <c r="P33" s="4"/>
      <c r="Q33" s="4"/>
      <c r="R33" s="1"/>
      <c r="S33" s="1"/>
      <c r="T33" s="5"/>
    </row>
    <row r="34" spans="1:20" s="3" customFormat="1" ht="18" customHeight="1">
      <c r="A34" s="6" t="s">
        <v>69</v>
      </c>
      <c r="B34" s="1"/>
      <c r="C34" s="1"/>
      <c r="D34" s="1"/>
      <c r="E34" s="1"/>
      <c r="G34" s="2"/>
      <c r="O34" s="2"/>
      <c r="R34" s="1"/>
      <c r="S34" s="1"/>
      <c r="T34" s="5"/>
    </row>
    <row r="35" spans="1:20" s="3" customFormat="1" ht="24" customHeight="1">
      <c r="A35" s="6" t="s">
        <v>69</v>
      </c>
      <c r="B35" s="1"/>
      <c r="C35" s="1"/>
      <c r="D35" s="1"/>
      <c r="E35" s="1"/>
      <c r="F35" s="1"/>
      <c r="G35" s="4"/>
      <c r="H35" s="1"/>
      <c r="I35" s="1"/>
      <c r="J35" s="1"/>
      <c r="K35" s="1"/>
      <c r="L35" s="1"/>
      <c r="M35" s="1"/>
      <c r="N35" s="4"/>
      <c r="O35" s="278"/>
      <c r="P35" s="4"/>
      <c r="Q35" s="4"/>
      <c r="R35" s="1"/>
      <c r="S35" s="1"/>
      <c r="T35" s="5"/>
    </row>
    <row r="36" spans="1:20" s="3" customFormat="1">
      <c r="A36" s="6" t="s">
        <v>69</v>
      </c>
      <c r="B36" s="1"/>
      <c r="C36" s="1"/>
      <c r="D36" s="1"/>
      <c r="E36" s="1"/>
      <c r="F36" s="1"/>
      <c r="G36" s="4"/>
      <c r="H36" s="1"/>
      <c r="I36" s="1"/>
      <c r="J36" s="1"/>
      <c r="K36" s="1"/>
      <c r="L36" s="1"/>
      <c r="M36" s="1"/>
      <c r="N36" s="4"/>
      <c r="O36" s="278"/>
      <c r="P36" s="4"/>
      <c r="Q36" s="4"/>
      <c r="R36" s="1"/>
      <c r="S36" s="1"/>
      <c r="T36" s="5"/>
    </row>
    <row r="37" spans="1:20" s="3" customFormat="1">
      <c r="A37" s="6" t="s">
        <v>69</v>
      </c>
      <c r="B37" s="1"/>
      <c r="C37" s="1"/>
      <c r="D37" s="1"/>
      <c r="E37" s="1"/>
      <c r="F37" s="1"/>
      <c r="G37" s="4"/>
      <c r="H37" s="1"/>
      <c r="I37" s="1"/>
      <c r="J37" s="1"/>
      <c r="K37" s="1"/>
      <c r="L37" s="1"/>
      <c r="M37" s="1"/>
      <c r="N37" s="4"/>
      <c r="O37" s="278"/>
      <c r="P37" s="4"/>
      <c r="Q37" s="4"/>
      <c r="R37" s="1"/>
      <c r="S37" s="1"/>
      <c r="T37" s="5"/>
    </row>
    <row r="38" spans="1:20" s="3" customFormat="1">
      <c r="A38" s="6" t="s">
        <v>69</v>
      </c>
      <c r="B38" s="1"/>
      <c r="C38" s="1"/>
      <c r="D38" s="1"/>
      <c r="E38" s="1"/>
      <c r="F38" s="1"/>
      <c r="G38" s="4"/>
      <c r="H38" s="1"/>
      <c r="I38" s="1"/>
      <c r="J38" s="1"/>
      <c r="K38" s="1"/>
      <c r="L38" s="1"/>
      <c r="M38" s="1"/>
      <c r="N38" s="4"/>
      <c r="O38" s="278"/>
      <c r="P38" s="4"/>
      <c r="Q38" s="4"/>
      <c r="R38" s="1"/>
      <c r="S38" s="1"/>
      <c r="T38" s="5"/>
    </row>
    <row r="39" spans="1:20" s="3" customFormat="1">
      <c r="A39" s="6" t="s">
        <v>69</v>
      </c>
      <c r="B39" s="1"/>
      <c r="C39" s="1"/>
      <c r="D39" s="1"/>
      <c r="E39" s="1"/>
      <c r="F39" s="1"/>
      <c r="G39" s="4"/>
      <c r="H39" s="1"/>
      <c r="I39" s="1"/>
      <c r="J39" s="1"/>
      <c r="K39" s="1"/>
      <c r="L39" s="1"/>
      <c r="M39" s="1"/>
      <c r="N39" s="4"/>
      <c r="O39" s="278"/>
      <c r="P39" s="4"/>
      <c r="Q39" s="4"/>
      <c r="R39" s="1"/>
      <c r="S39" s="1"/>
      <c r="T39" s="5"/>
    </row>
    <row r="40" spans="1:20" s="7" customFormat="1">
      <c r="A40" s="6" t="s">
        <v>69</v>
      </c>
      <c r="B40" s="1"/>
      <c r="C40" s="1"/>
      <c r="D40" s="1"/>
      <c r="E40" s="1"/>
      <c r="F40" s="1"/>
      <c r="G40" s="4"/>
      <c r="H40" s="1"/>
      <c r="I40" s="1"/>
      <c r="J40" s="1"/>
      <c r="K40" s="1"/>
      <c r="L40" s="1"/>
      <c r="M40" s="1"/>
      <c r="N40" s="4"/>
      <c r="O40" s="278"/>
      <c r="P40" s="4"/>
      <c r="Q40" s="4"/>
      <c r="R40" s="1"/>
      <c r="S40" s="1"/>
      <c r="T40" s="5"/>
    </row>
    <row r="41" spans="1:20" s="7" customFormat="1">
      <c r="A41" s="6" t="s">
        <v>69</v>
      </c>
      <c r="B41" s="1"/>
      <c r="C41" s="1"/>
      <c r="D41" s="1"/>
      <c r="E41" s="1"/>
      <c r="F41" s="1"/>
      <c r="G41" s="4"/>
      <c r="H41" s="1"/>
      <c r="I41" s="1"/>
      <c r="J41" s="1"/>
      <c r="K41" s="1"/>
      <c r="L41" s="1"/>
      <c r="M41" s="1"/>
      <c r="N41" s="4"/>
      <c r="O41" s="278"/>
      <c r="P41" s="4"/>
      <c r="Q41" s="4"/>
      <c r="R41" s="1"/>
      <c r="S41" s="1"/>
      <c r="T41" s="5"/>
    </row>
    <row r="42" spans="1:20" s="3" customFormat="1">
      <c r="A42" s="6" t="s">
        <v>69</v>
      </c>
      <c r="B42" s="1"/>
      <c r="C42" s="1"/>
      <c r="D42" s="1"/>
      <c r="E42" s="1"/>
      <c r="F42" s="1"/>
      <c r="G42" s="4"/>
      <c r="H42" s="1"/>
      <c r="I42" s="1"/>
      <c r="J42" s="1"/>
      <c r="K42" s="1"/>
      <c r="L42" s="1"/>
      <c r="M42" s="1"/>
      <c r="N42" s="4"/>
      <c r="O42" s="278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4"/>
      <c r="H43" s="1"/>
      <c r="I43" s="1"/>
      <c r="J43" s="1"/>
      <c r="K43" s="1"/>
      <c r="L43" s="1"/>
      <c r="M43" s="1"/>
      <c r="N43" s="4"/>
      <c r="O43" s="278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4"/>
      <c r="H44" s="1"/>
      <c r="I44" s="1"/>
      <c r="J44" s="1"/>
      <c r="K44" s="1"/>
      <c r="L44" s="1"/>
      <c r="M44" s="1"/>
      <c r="N44" s="4"/>
      <c r="O44" s="278"/>
      <c r="P44" s="4"/>
      <c r="Q44" s="4"/>
      <c r="R44" s="1"/>
      <c r="S44" s="1"/>
      <c r="T44" s="5"/>
    </row>
    <row r="45" spans="1:20">
      <c r="A45" s="6" t="s">
        <v>69</v>
      </c>
      <c r="B45" s="1"/>
      <c r="C45" s="1"/>
      <c r="D45" s="1"/>
      <c r="E45" s="1"/>
      <c r="F45" s="1"/>
      <c r="G45" s="4"/>
      <c r="H45" s="1"/>
      <c r="I45" s="1"/>
      <c r="J45" s="1"/>
      <c r="K45" s="1"/>
      <c r="L45" s="1"/>
      <c r="M45" s="1"/>
      <c r="N45" s="4"/>
      <c r="O45" s="278"/>
      <c r="P45" s="4"/>
      <c r="Q45" s="4"/>
      <c r="R45" s="1"/>
      <c r="S45" s="1"/>
      <c r="T45" s="5"/>
    </row>
    <row r="46" spans="1:20">
      <c r="A46" s="6" t="s">
        <v>69</v>
      </c>
      <c r="B46" s="1"/>
      <c r="C46" s="1"/>
      <c r="D46" s="1"/>
      <c r="E46" s="1"/>
      <c r="F46" s="1"/>
      <c r="G46" s="4"/>
      <c r="H46" s="1"/>
      <c r="I46" s="1"/>
      <c r="J46" s="1"/>
      <c r="K46" s="1"/>
      <c r="L46" s="1"/>
      <c r="M46" s="1"/>
      <c r="N46" s="4"/>
      <c r="O46" s="278"/>
      <c r="P46" s="4"/>
      <c r="Q46" s="4"/>
      <c r="R46" s="1"/>
      <c r="S46" s="1"/>
      <c r="T46" s="5"/>
    </row>
    <row r="47" spans="1:20">
      <c r="A47" s="6" t="s">
        <v>69</v>
      </c>
      <c r="B47" s="1"/>
      <c r="C47" s="1"/>
      <c r="D47" s="1"/>
      <c r="E47" s="1"/>
      <c r="F47" s="1"/>
      <c r="G47" s="4"/>
      <c r="H47" s="1"/>
      <c r="I47" s="1"/>
      <c r="J47" s="1"/>
      <c r="K47" s="1"/>
      <c r="L47" s="1"/>
      <c r="M47" s="1"/>
      <c r="N47" s="4"/>
      <c r="O47" s="278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4"/>
      <c r="H48" s="1"/>
      <c r="I48" s="1"/>
      <c r="J48" s="1"/>
      <c r="K48" s="1"/>
      <c r="L48" s="1"/>
      <c r="M48" s="1"/>
      <c r="N48" s="4"/>
      <c r="O48" s="278"/>
      <c r="P48" s="4"/>
      <c r="Q48" s="4"/>
      <c r="R48" s="1"/>
      <c r="S48" s="1"/>
      <c r="T48" s="5"/>
    </row>
    <row r="49" spans="7:20" s="1" customFormat="1">
      <c r="G49" s="4"/>
      <c r="N49" s="4"/>
      <c r="O49" s="278"/>
      <c r="P49" s="4"/>
      <c r="Q49" s="4"/>
      <c r="T49" s="5"/>
    </row>
    <row r="50" spans="7:20" s="1" customFormat="1" ht="19.350000000000001" customHeight="1">
      <c r="G50" s="4"/>
      <c r="N50" s="4"/>
      <c r="O50" s="278"/>
      <c r="P50" s="4"/>
      <c r="Q50" s="4"/>
      <c r="T50" s="5"/>
    </row>
    <row r="51" spans="7:20" s="1" customFormat="1">
      <c r="G51" s="4"/>
      <c r="N51" s="4"/>
      <c r="O51" s="278"/>
      <c r="P51" s="4"/>
      <c r="Q51" s="4"/>
      <c r="T51" s="5"/>
    </row>
    <row r="52" spans="7:20" s="1" customFormat="1">
      <c r="G52" s="4"/>
      <c r="N52" s="4"/>
      <c r="O52" s="278"/>
      <c r="P52" s="4"/>
      <c r="Q52" s="4"/>
      <c r="T52" s="5"/>
    </row>
    <row r="53" spans="7:20" s="1" customFormat="1">
      <c r="G53" s="4"/>
      <c r="N53" s="4"/>
      <c r="O53" s="278"/>
      <c r="P53" s="4"/>
      <c r="Q53" s="4"/>
      <c r="T53" s="5"/>
    </row>
    <row r="54" spans="7:20" s="1" customFormat="1">
      <c r="G54" s="4"/>
      <c r="N54" s="4"/>
      <c r="O54" s="278"/>
      <c r="P54" s="4"/>
      <c r="Q54" s="4"/>
      <c r="T54" s="5"/>
    </row>
    <row r="55" spans="7:20" s="1" customFormat="1">
      <c r="G55" s="4"/>
      <c r="N55" s="4"/>
      <c r="O55" s="278"/>
      <c r="P55" s="4"/>
      <c r="Q55" s="4"/>
      <c r="T55" s="5"/>
    </row>
    <row r="56" spans="7:20" s="1" customFormat="1">
      <c r="G56" s="4"/>
      <c r="N56" s="4"/>
      <c r="O56" s="278"/>
      <c r="P56" s="4"/>
      <c r="Q56" s="4"/>
      <c r="T56" s="5"/>
    </row>
    <row r="57" spans="7:20" s="1" customFormat="1">
      <c r="G57" s="4"/>
      <c r="N57" s="4"/>
      <c r="O57" s="278"/>
      <c r="P57" s="4"/>
      <c r="Q57" s="4"/>
      <c r="T57" s="5"/>
    </row>
    <row r="58" spans="7:20" s="1" customFormat="1">
      <c r="G58" s="4"/>
      <c r="N58" s="4"/>
      <c r="O58" s="278"/>
      <c r="P58" s="4"/>
      <c r="Q58" s="4"/>
      <c r="T58" s="5"/>
    </row>
    <row r="59" spans="7:20" s="1" customFormat="1">
      <c r="G59" s="4"/>
      <c r="N59" s="4"/>
      <c r="O59" s="278"/>
      <c r="P59" s="4"/>
      <c r="Q59" s="4"/>
      <c r="T59" s="5"/>
    </row>
    <row r="60" spans="7:20" s="1" customFormat="1">
      <c r="G60" s="4"/>
      <c r="N60" s="4"/>
      <c r="O60" s="278"/>
      <c r="P60" s="4"/>
      <c r="Q60" s="4"/>
      <c r="T60" s="5"/>
    </row>
    <row r="61" spans="7:20" s="1" customFormat="1">
      <c r="G61" s="4"/>
      <c r="N61" s="4"/>
      <c r="O61" s="278"/>
      <c r="P61" s="4"/>
      <c r="Q61" s="4"/>
      <c r="T61" s="5"/>
    </row>
    <row r="62" spans="7:20" s="1" customFormat="1">
      <c r="G62" s="4"/>
      <c r="N62" s="4"/>
      <c r="O62" s="278"/>
      <c r="P62" s="4"/>
      <c r="Q62" s="4"/>
      <c r="T62" s="5"/>
    </row>
    <row r="63" spans="7:20" s="1" customFormat="1">
      <c r="G63" s="4"/>
      <c r="N63" s="4"/>
      <c r="O63" s="278"/>
      <c r="P63" s="4"/>
      <c r="Q63" s="4"/>
      <c r="T63" s="5"/>
    </row>
    <row r="64" spans="7:20" s="1" customFormat="1">
      <c r="G64" s="4"/>
      <c r="N64" s="4"/>
      <c r="O64" s="278"/>
      <c r="P64" s="4"/>
      <c r="Q64" s="4"/>
      <c r="T64" s="5"/>
    </row>
    <row r="65" spans="7:20" s="1" customFormat="1">
      <c r="G65" s="4"/>
      <c r="N65" s="4"/>
      <c r="O65" s="278"/>
      <c r="P65" s="4"/>
      <c r="Q65" s="4"/>
      <c r="T65" s="5"/>
    </row>
    <row r="66" spans="7:20" s="1" customFormat="1">
      <c r="G66" s="4"/>
      <c r="N66" s="4"/>
      <c r="O66" s="278"/>
      <c r="P66" s="4"/>
      <c r="Q66" s="4"/>
      <c r="T66" s="5"/>
    </row>
    <row r="67" spans="7:20" s="1" customFormat="1">
      <c r="G67" s="4"/>
      <c r="N67" s="4"/>
      <c r="O67" s="278"/>
      <c r="P67" s="4"/>
      <c r="Q67" s="4"/>
      <c r="T67" s="5"/>
    </row>
    <row r="68" spans="7:20" s="1" customFormat="1">
      <c r="G68" s="4"/>
      <c r="N68" s="4"/>
      <c r="O68" s="278"/>
      <c r="P68" s="4"/>
      <c r="Q68" s="4"/>
      <c r="T68" s="5"/>
    </row>
    <row r="69" spans="7:20" s="1" customFormat="1">
      <c r="G69" s="4"/>
      <c r="N69" s="4"/>
      <c r="O69" s="278"/>
      <c r="P69" s="4"/>
      <c r="Q69" s="4"/>
      <c r="T69" s="5"/>
    </row>
    <row r="70" spans="7:20" s="1" customFormat="1">
      <c r="G70" s="4"/>
      <c r="N70" s="4"/>
      <c r="O70" s="278"/>
      <c r="P70" s="4"/>
      <c r="Q70" s="4"/>
      <c r="T70" s="5"/>
    </row>
    <row r="71" spans="7:20" s="1" customFormat="1">
      <c r="G71" s="4"/>
      <c r="N71" s="4"/>
      <c r="O71" s="278"/>
      <c r="P71" s="4"/>
      <c r="Q71" s="4"/>
      <c r="T71" s="5"/>
    </row>
    <row r="72" spans="7:20" s="1" customFormat="1">
      <c r="G72" s="4"/>
      <c r="N72" s="4"/>
      <c r="O72" s="278"/>
      <c r="P72" s="4"/>
      <c r="Q72" s="4"/>
      <c r="T72" s="5"/>
    </row>
    <row r="73" spans="7:20" s="1" customFormat="1">
      <c r="G73" s="4"/>
      <c r="N73" s="4"/>
      <c r="O73" s="278"/>
      <c r="P73" s="4"/>
      <c r="Q73" s="4"/>
      <c r="T73" s="5"/>
    </row>
    <row r="74" spans="7:20" s="1" customFormat="1">
      <c r="G74" s="4"/>
      <c r="N74" s="4"/>
      <c r="O74" s="278"/>
      <c r="P74" s="4"/>
      <c r="Q74" s="4"/>
      <c r="T74" s="5"/>
    </row>
    <row r="75" spans="7:20" s="1" customFormat="1">
      <c r="G75" s="4"/>
      <c r="N75" s="4"/>
      <c r="O75" s="278"/>
      <c r="P75" s="4"/>
      <c r="Q75" s="4"/>
      <c r="T75" s="5"/>
    </row>
    <row r="76" spans="7:20" s="1" customFormat="1">
      <c r="G76" s="4"/>
      <c r="N76" s="4"/>
      <c r="O76" s="278"/>
      <c r="P76" s="4"/>
      <c r="Q76" s="4"/>
      <c r="T76" s="5"/>
    </row>
    <row r="77" spans="7:20" s="1" customFormat="1">
      <c r="G77" s="4"/>
      <c r="N77" s="4"/>
      <c r="O77" s="278"/>
      <c r="P77" s="4"/>
      <c r="Q77" s="4"/>
      <c r="T77" s="5"/>
    </row>
    <row r="78" spans="7:20" s="1" customFormat="1">
      <c r="G78" s="4"/>
      <c r="N78" s="4"/>
      <c r="O78" s="278"/>
      <c r="P78" s="4"/>
      <c r="Q78" s="4"/>
      <c r="T78" s="5"/>
    </row>
    <row r="79" spans="7:20" s="1" customFormat="1">
      <c r="G79" s="4"/>
      <c r="N79" s="4"/>
      <c r="O79" s="278"/>
      <c r="P79" s="4"/>
      <c r="Q79" s="4"/>
      <c r="T79" s="5"/>
    </row>
    <row r="80" spans="7:20" s="1" customFormat="1">
      <c r="G80" s="4"/>
      <c r="N80" s="4"/>
      <c r="O80" s="278"/>
      <c r="P80" s="4"/>
      <c r="Q80" s="4"/>
      <c r="T80" s="5"/>
    </row>
    <row r="81" spans="7:20" s="1" customFormat="1">
      <c r="G81" s="4"/>
      <c r="N81" s="4"/>
      <c r="O81" s="278"/>
      <c r="P81" s="4"/>
      <c r="Q81" s="4"/>
      <c r="T81" s="5"/>
    </row>
    <row r="82" spans="7:20" s="1" customFormat="1">
      <c r="G82" s="4"/>
      <c r="N82" s="4"/>
      <c r="O82" s="278"/>
      <c r="P82" s="4"/>
      <c r="Q82" s="4"/>
      <c r="T82" s="5"/>
    </row>
    <row r="83" spans="7:20" s="1" customFormat="1">
      <c r="G83" s="4"/>
      <c r="N83" s="4"/>
      <c r="O83" s="278"/>
      <c r="P83" s="4"/>
      <c r="Q83" s="4"/>
      <c r="T83" s="5"/>
    </row>
    <row r="84" spans="7:20" s="1" customFormat="1">
      <c r="G84" s="4"/>
      <c r="N84" s="4"/>
      <c r="O84" s="278"/>
      <c r="P84" s="4"/>
      <c r="Q84" s="4"/>
      <c r="T84" s="5"/>
    </row>
    <row r="85" spans="7:20" s="1" customFormat="1">
      <c r="G85" s="4"/>
      <c r="N85" s="4"/>
      <c r="O85" s="278"/>
      <c r="P85" s="4"/>
      <c r="Q85" s="4"/>
      <c r="T85" s="5"/>
    </row>
    <row r="86" spans="7:20" s="1" customFormat="1">
      <c r="G86" s="4"/>
      <c r="N86" s="4"/>
      <c r="O86" s="278"/>
      <c r="P86" s="4"/>
      <c r="Q86" s="4"/>
      <c r="T86" s="5"/>
    </row>
    <row r="87" spans="7:20" s="1" customFormat="1">
      <c r="G87" s="4"/>
      <c r="N87" s="4"/>
      <c r="O87" s="278"/>
      <c r="P87" s="4"/>
      <c r="Q87" s="4"/>
      <c r="T87" s="5"/>
    </row>
    <row r="88" spans="7:20" s="1" customFormat="1">
      <c r="G88" s="4"/>
      <c r="N88" s="4"/>
      <c r="O88" s="278"/>
      <c r="P88" s="4"/>
      <c r="Q88" s="4"/>
      <c r="T88" s="5"/>
    </row>
    <row r="89" spans="7:20" s="1" customFormat="1">
      <c r="G89" s="4"/>
      <c r="N89" s="4"/>
      <c r="O89" s="278"/>
      <c r="P89" s="4"/>
      <c r="Q89" s="4"/>
      <c r="T89" s="5"/>
    </row>
    <row r="90" spans="7:20" s="1" customFormat="1">
      <c r="G90" s="4"/>
      <c r="N90" s="4"/>
      <c r="O90" s="278"/>
      <c r="P90" s="4"/>
      <c r="Q90" s="4"/>
      <c r="T90" s="5"/>
    </row>
    <row r="91" spans="7:20" s="1" customFormat="1">
      <c r="G91" s="4"/>
      <c r="N91" s="4"/>
      <c r="O91" s="278"/>
      <c r="P91" s="4"/>
      <c r="Q91" s="4"/>
      <c r="T91" s="5"/>
    </row>
    <row r="92" spans="7:20" s="1" customFormat="1">
      <c r="G92" s="4"/>
      <c r="N92" s="4"/>
      <c r="O92" s="278"/>
      <c r="P92" s="4"/>
      <c r="Q92" s="4"/>
      <c r="T92" s="5"/>
    </row>
    <row r="93" spans="7:20" s="1" customFormat="1">
      <c r="G93" s="4"/>
      <c r="N93" s="4"/>
      <c r="O93" s="278"/>
      <c r="P93" s="4"/>
      <c r="Q93" s="4"/>
      <c r="T93" s="5"/>
    </row>
    <row r="94" spans="7:20" s="1" customFormat="1">
      <c r="G94" s="4"/>
      <c r="N94" s="4"/>
      <c r="O94" s="278"/>
      <c r="P94" s="4"/>
      <c r="Q94" s="4"/>
      <c r="T94" s="5"/>
    </row>
    <row r="95" spans="7:20" s="1" customFormat="1">
      <c r="G95" s="4"/>
      <c r="N95" s="4"/>
      <c r="O95" s="278"/>
      <c r="P95" s="4"/>
      <c r="Q95" s="4"/>
      <c r="T95" s="5"/>
    </row>
    <row r="96" spans="7:20" s="1" customFormat="1">
      <c r="G96" s="4"/>
      <c r="N96" s="4"/>
      <c r="O96" s="278"/>
      <c r="P96" s="4"/>
      <c r="Q96" s="4"/>
      <c r="T96" s="5"/>
    </row>
    <row r="97" spans="7:20" s="1" customFormat="1">
      <c r="G97" s="4"/>
      <c r="N97" s="4"/>
      <c r="O97" s="278"/>
      <c r="P97" s="4"/>
      <c r="Q97" s="4"/>
      <c r="T97" s="5"/>
    </row>
    <row r="98" spans="7:20" s="1" customFormat="1">
      <c r="G98" s="4"/>
      <c r="N98" s="4"/>
      <c r="O98" s="278"/>
      <c r="P98" s="4"/>
      <c r="Q98" s="4"/>
      <c r="T98" s="5"/>
    </row>
    <row r="99" spans="7:20" s="1" customFormat="1">
      <c r="G99" s="4"/>
      <c r="N99" s="4"/>
      <c r="O99" s="278"/>
      <c r="P99" s="4"/>
      <c r="Q99" s="4"/>
      <c r="T99" s="5"/>
    </row>
    <row r="100" spans="7:20" s="1" customFormat="1">
      <c r="G100" s="4"/>
      <c r="N100" s="4"/>
      <c r="O100" s="278"/>
      <c r="P100" s="4"/>
      <c r="Q100" s="4"/>
      <c r="T100" s="5"/>
    </row>
    <row r="101" spans="7:20" s="1" customFormat="1">
      <c r="G101" s="4"/>
      <c r="N101" s="4"/>
      <c r="O101" s="278"/>
      <c r="P101" s="4"/>
      <c r="Q101" s="4"/>
      <c r="T101" s="5"/>
    </row>
    <row r="102" spans="7:20" s="1" customFormat="1">
      <c r="G102" s="4"/>
      <c r="N102" s="4"/>
      <c r="O102" s="278"/>
      <c r="P102" s="4"/>
      <c r="Q102" s="4"/>
      <c r="T102" s="5"/>
    </row>
    <row r="103" spans="7:20" s="1" customFormat="1">
      <c r="G103" s="4"/>
      <c r="N103" s="4"/>
      <c r="O103" s="278"/>
      <c r="P103" s="4"/>
      <c r="Q103" s="4"/>
      <c r="T103" s="5"/>
    </row>
    <row r="104" spans="7:20" s="1" customFormat="1">
      <c r="G104" s="4"/>
      <c r="N104" s="4"/>
      <c r="O104" s="278"/>
      <c r="P104" s="4"/>
      <c r="Q104" s="4"/>
      <c r="T104" s="5"/>
    </row>
    <row r="105" spans="7:20" s="1" customFormat="1">
      <c r="G105" s="4"/>
      <c r="N105" s="4"/>
      <c r="O105" s="278"/>
      <c r="P105" s="4"/>
      <c r="Q105" s="4"/>
      <c r="T105" s="5"/>
    </row>
    <row r="106" spans="7:20" s="1" customFormat="1">
      <c r="G106" s="4"/>
      <c r="N106" s="4"/>
      <c r="O106" s="278"/>
      <c r="P106" s="4"/>
      <c r="Q106" s="4"/>
      <c r="T106" s="5"/>
    </row>
    <row r="107" spans="7:20" s="1" customFormat="1">
      <c r="G107" s="4"/>
      <c r="N107" s="4"/>
      <c r="O107" s="278"/>
      <c r="P107" s="4"/>
      <c r="Q107" s="4"/>
      <c r="T107" s="5"/>
    </row>
    <row r="108" spans="7:20" s="1" customFormat="1">
      <c r="G108" s="4"/>
      <c r="N108" s="4"/>
      <c r="O108" s="278"/>
      <c r="P108" s="4"/>
      <c r="Q108" s="4"/>
      <c r="T108" s="5"/>
    </row>
    <row r="109" spans="7:20" s="1" customFormat="1">
      <c r="G109" s="4"/>
      <c r="N109" s="4"/>
      <c r="O109" s="278"/>
      <c r="P109" s="4"/>
      <c r="Q109" s="4"/>
      <c r="T109" s="5"/>
    </row>
    <row r="110" spans="7:20" s="1" customFormat="1">
      <c r="G110" s="4"/>
      <c r="N110" s="4"/>
      <c r="O110" s="278"/>
      <c r="P110" s="4"/>
      <c r="Q110" s="4"/>
      <c r="T110" s="5"/>
    </row>
    <row r="111" spans="7:20" s="1" customFormat="1">
      <c r="G111" s="4"/>
      <c r="N111" s="4"/>
      <c r="O111" s="278"/>
      <c r="P111" s="4"/>
      <c r="Q111" s="4"/>
      <c r="T111" s="5"/>
    </row>
    <row r="112" spans="7:20" s="1" customFormat="1">
      <c r="G112" s="4"/>
      <c r="N112" s="4"/>
      <c r="O112" s="278"/>
      <c r="P112" s="4"/>
      <c r="Q112" s="4"/>
      <c r="T112" s="5"/>
    </row>
    <row r="113" spans="7:20" s="1" customFormat="1">
      <c r="G113" s="4"/>
      <c r="N113" s="4"/>
      <c r="O113" s="278"/>
      <c r="P113" s="4"/>
      <c r="Q113" s="4"/>
      <c r="T113" s="5"/>
    </row>
    <row r="114" spans="7:20" s="1" customFormat="1">
      <c r="G114" s="4"/>
      <c r="N114" s="4"/>
      <c r="O114" s="278"/>
      <c r="P114" s="4"/>
      <c r="Q114" s="4"/>
      <c r="T114" s="5"/>
    </row>
    <row r="115" spans="7:20" s="1" customFormat="1">
      <c r="G115" s="4"/>
      <c r="N115" s="4"/>
      <c r="O115" s="278"/>
      <c r="P115" s="4"/>
      <c r="Q115" s="4"/>
      <c r="T115" s="5"/>
    </row>
    <row r="116" spans="7:20" s="1" customFormat="1">
      <c r="G116" s="4"/>
      <c r="N116" s="4"/>
      <c r="O116" s="278"/>
      <c r="P116" s="4"/>
      <c r="Q116" s="4"/>
      <c r="T116" s="5"/>
    </row>
    <row r="117" spans="7:20" s="1" customFormat="1">
      <c r="G117" s="4"/>
      <c r="N117" s="4"/>
      <c r="O117" s="278"/>
      <c r="P117" s="4"/>
      <c r="Q117" s="4"/>
      <c r="T117" s="5"/>
    </row>
    <row r="118" spans="7:20" s="1" customFormat="1">
      <c r="G118" s="4"/>
      <c r="N118" s="4"/>
      <c r="O118" s="278"/>
      <c r="P118" s="4"/>
      <c r="Q118" s="4"/>
      <c r="T118" s="5"/>
    </row>
    <row r="119" spans="7:20" s="1" customFormat="1">
      <c r="G119" s="4"/>
      <c r="N119" s="4"/>
      <c r="O119" s="278"/>
      <c r="P119" s="4"/>
      <c r="Q119" s="4"/>
      <c r="T119" s="5"/>
    </row>
    <row r="120" spans="7:20" s="1" customFormat="1">
      <c r="G120" s="4"/>
      <c r="N120" s="4"/>
      <c r="O120" s="278"/>
      <c r="P120" s="4"/>
      <c r="Q120" s="4"/>
      <c r="T120" s="5"/>
    </row>
    <row r="121" spans="7:20" s="1" customFormat="1">
      <c r="G121" s="4"/>
      <c r="N121" s="4"/>
      <c r="O121" s="278"/>
      <c r="P121" s="4"/>
      <c r="Q121" s="4"/>
      <c r="T121" s="5"/>
    </row>
    <row r="122" spans="7:20" s="1" customFormat="1">
      <c r="G122" s="4"/>
      <c r="N122" s="4"/>
      <c r="O122" s="278"/>
      <c r="P122" s="4"/>
      <c r="Q122" s="4"/>
      <c r="T122" s="5"/>
    </row>
    <row r="123" spans="7:20" s="1" customFormat="1">
      <c r="G123" s="4"/>
      <c r="N123" s="4"/>
      <c r="O123" s="278"/>
      <c r="P123" s="4"/>
      <c r="Q123" s="4"/>
      <c r="T123" s="5"/>
    </row>
    <row r="124" spans="7:20" s="1" customFormat="1">
      <c r="G124" s="4"/>
      <c r="N124" s="4"/>
      <c r="O124" s="278"/>
      <c r="P124" s="4"/>
      <c r="Q124" s="4"/>
      <c r="T124" s="5"/>
    </row>
    <row r="125" spans="7:20" s="1" customFormat="1">
      <c r="G125" s="4"/>
      <c r="N125" s="4"/>
      <c r="O125" s="278"/>
      <c r="P125" s="4"/>
      <c r="Q125" s="4"/>
      <c r="T125" s="5"/>
    </row>
    <row r="126" spans="7:20" s="1" customFormat="1">
      <c r="G126" s="4"/>
      <c r="N126" s="4"/>
      <c r="O126" s="278"/>
      <c r="P126" s="4"/>
      <c r="Q126" s="4"/>
      <c r="T126" s="5"/>
    </row>
    <row r="127" spans="7:20" s="1" customFormat="1">
      <c r="G127" s="4"/>
      <c r="N127" s="4"/>
      <c r="O127" s="278"/>
      <c r="P127" s="4"/>
      <c r="Q127" s="4"/>
      <c r="T127" s="5"/>
    </row>
    <row r="128" spans="7:20" s="1" customFormat="1">
      <c r="G128" s="4"/>
      <c r="N128" s="4"/>
      <c r="O128" s="278"/>
      <c r="P128" s="4"/>
      <c r="Q128" s="4"/>
      <c r="T128" s="5"/>
    </row>
    <row r="129" spans="7:20" s="1" customFormat="1">
      <c r="G129" s="4"/>
      <c r="N129" s="4"/>
      <c r="O129" s="278"/>
      <c r="P129" s="4"/>
      <c r="Q129" s="4"/>
      <c r="T129" s="5"/>
    </row>
    <row r="130" spans="7:20" s="1" customFormat="1">
      <c r="G130" s="4"/>
      <c r="N130" s="4"/>
      <c r="O130" s="278"/>
      <c r="P130" s="4"/>
      <c r="Q130" s="4"/>
      <c r="T130" s="5"/>
    </row>
    <row r="131" spans="7:20" s="1" customFormat="1">
      <c r="G131" s="4"/>
      <c r="N131" s="4"/>
      <c r="O131" s="278"/>
      <c r="P131" s="4"/>
      <c r="Q131" s="4"/>
      <c r="T131" s="5"/>
    </row>
    <row r="132" spans="7:20" s="1" customFormat="1">
      <c r="G132" s="4"/>
      <c r="N132" s="4"/>
      <c r="O132" s="278"/>
      <c r="P132" s="4"/>
      <c r="Q132" s="4"/>
      <c r="T132" s="5"/>
    </row>
    <row r="133" spans="7:20" s="1" customFormat="1">
      <c r="G133" s="4"/>
      <c r="N133" s="4"/>
      <c r="O133" s="278"/>
      <c r="P133" s="4"/>
      <c r="Q133" s="4"/>
      <c r="T133" s="5"/>
    </row>
    <row r="134" spans="7:20" s="1" customFormat="1">
      <c r="G134" s="4"/>
      <c r="N134" s="4"/>
      <c r="O134" s="278"/>
      <c r="P134" s="4"/>
      <c r="Q134" s="4"/>
      <c r="T134" s="5"/>
    </row>
    <row r="135" spans="7:20" s="1" customFormat="1">
      <c r="G135" s="4"/>
      <c r="N135" s="4"/>
      <c r="O135" s="278"/>
      <c r="P135" s="4"/>
      <c r="Q135" s="4"/>
      <c r="T135" s="5"/>
    </row>
    <row r="136" spans="7:20" s="1" customFormat="1">
      <c r="G136" s="4"/>
      <c r="N136" s="4"/>
      <c r="O136" s="278"/>
      <c r="P136" s="4"/>
      <c r="Q136" s="4"/>
      <c r="T136" s="5"/>
    </row>
    <row r="137" spans="7:20" s="1" customFormat="1">
      <c r="G137" s="4"/>
      <c r="N137" s="4"/>
      <c r="O137" s="278"/>
      <c r="P137" s="4"/>
      <c r="Q137" s="4"/>
      <c r="T137" s="5"/>
    </row>
    <row r="138" spans="7:20" s="1" customFormat="1">
      <c r="G138" s="4"/>
      <c r="N138" s="4"/>
      <c r="O138" s="278"/>
      <c r="P138" s="4"/>
      <c r="Q138" s="4"/>
      <c r="T138" s="5"/>
    </row>
    <row r="139" spans="7:20" s="1" customFormat="1">
      <c r="G139" s="4"/>
      <c r="N139" s="4"/>
      <c r="O139" s="278"/>
      <c r="P139" s="4"/>
      <c r="Q139" s="4"/>
      <c r="T139" s="5"/>
    </row>
    <row r="140" spans="7:20" s="1" customFormat="1">
      <c r="G140" s="4"/>
      <c r="N140" s="4"/>
      <c r="O140" s="278"/>
      <c r="P140" s="4"/>
      <c r="Q140" s="4"/>
      <c r="T140" s="5"/>
    </row>
    <row r="141" spans="7:20" s="1" customFormat="1">
      <c r="G141" s="4"/>
      <c r="N141" s="4"/>
      <c r="O141" s="278"/>
      <c r="P141" s="4"/>
      <c r="Q141" s="4"/>
      <c r="T141" s="5"/>
    </row>
    <row r="142" spans="7:20" s="1" customFormat="1">
      <c r="G142" s="4"/>
      <c r="N142" s="4"/>
      <c r="O142" s="278"/>
      <c r="P142" s="4"/>
      <c r="Q142" s="4"/>
      <c r="T142" s="5"/>
    </row>
    <row r="143" spans="7:20" s="1" customFormat="1">
      <c r="G143" s="4"/>
      <c r="N143" s="4"/>
      <c r="O143" s="278"/>
      <c r="P143" s="4"/>
      <c r="Q143" s="4"/>
      <c r="T143" s="5"/>
    </row>
    <row r="144" spans="7:20" s="1" customFormat="1">
      <c r="G144" s="4"/>
      <c r="N144" s="4"/>
      <c r="O144" s="278"/>
      <c r="P144" s="4"/>
      <c r="Q144" s="4"/>
      <c r="T144" s="5"/>
    </row>
    <row r="145" spans="7:20" s="1" customFormat="1">
      <c r="G145" s="4"/>
      <c r="N145" s="4"/>
      <c r="O145" s="278"/>
      <c r="P145" s="4"/>
      <c r="Q145" s="4"/>
      <c r="T145" s="5"/>
    </row>
    <row r="146" spans="7:20" s="1" customFormat="1">
      <c r="G146" s="4"/>
      <c r="N146" s="4"/>
      <c r="O146" s="278"/>
      <c r="P146" s="4"/>
      <c r="Q146" s="4"/>
      <c r="T146" s="5"/>
    </row>
    <row r="147" spans="7:20" s="1" customFormat="1">
      <c r="G147" s="4"/>
      <c r="N147" s="4"/>
      <c r="O147" s="278"/>
      <c r="P147" s="4"/>
      <c r="Q147" s="4"/>
      <c r="T147" s="5"/>
    </row>
    <row r="148" spans="7:20" s="1" customFormat="1">
      <c r="G148" s="4"/>
      <c r="N148" s="4"/>
      <c r="O148" s="278"/>
      <c r="P148" s="4"/>
      <c r="Q148" s="4"/>
      <c r="T148" s="5"/>
    </row>
    <row r="149" spans="7:20" s="1" customFormat="1">
      <c r="G149" s="4"/>
      <c r="N149" s="4"/>
      <c r="O149" s="278"/>
      <c r="P149" s="4"/>
      <c r="Q149" s="4"/>
      <c r="T149" s="5"/>
    </row>
    <row r="150" spans="7:20" s="1" customFormat="1">
      <c r="G150" s="4"/>
      <c r="N150" s="4"/>
      <c r="O150" s="278"/>
      <c r="P150" s="4"/>
      <c r="Q150" s="4"/>
      <c r="T150" s="5"/>
    </row>
    <row r="151" spans="7:20" s="1" customFormat="1">
      <c r="G151" s="4"/>
      <c r="N151" s="4"/>
      <c r="O151" s="278"/>
      <c r="P151" s="4"/>
      <c r="Q151" s="4"/>
      <c r="T151" s="5"/>
    </row>
    <row r="152" spans="7:20" s="1" customFormat="1">
      <c r="G152" s="4"/>
      <c r="N152" s="4"/>
      <c r="O152" s="278"/>
      <c r="P152" s="4"/>
      <c r="Q152" s="4"/>
      <c r="T152" s="5"/>
    </row>
    <row r="153" spans="7:20" s="1" customFormat="1">
      <c r="G153" s="4"/>
      <c r="N153" s="4"/>
      <c r="O153" s="278"/>
      <c r="P153" s="4"/>
      <c r="Q153" s="4"/>
      <c r="T153" s="5"/>
    </row>
    <row r="154" spans="7:20" s="1" customFormat="1">
      <c r="G154" s="4"/>
      <c r="N154" s="4"/>
      <c r="O154" s="278"/>
      <c r="P154" s="4"/>
      <c r="Q154" s="4"/>
      <c r="T154" s="5"/>
    </row>
    <row r="155" spans="7:20" s="1" customFormat="1">
      <c r="G155" s="4"/>
      <c r="N155" s="4"/>
      <c r="O155" s="278"/>
      <c r="P155" s="4"/>
      <c r="Q155" s="4"/>
      <c r="T155" s="5"/>
    </row>
    <row r="156" spans="7:20" s="1" customFormat="1">
      <c r="G156" s="4"/>
      <c r="N156" s="4"/>
      <c r="O156" s="278"/>
      <c r="P156" s="4"/>
      <c r="Q156" s="4"/>
      <c r="T156" s="5"/>
    </row>
    <row r="157" spans="7:20" s="1" customFormat="1">
      <c r="G157" s="4"/>
      <c r="N157" s="4"/>
      <c r="O157" s="278"/>
      <c r="P157" s="4"/>
      <c r="Q157" s="4"/>
      <c r="T157" s="5"/>
    </row>
    <row r="158" spans="7:20" s="1" customFormat="1">
      <c r="G158" s="4"/>
      <c r="N158" s="4"/>
      <c r="O158" s="278"/>
      <c r="P158" s="4"/>
      <c r="Q158" s="4"/>
      <c r="T158" s="5"/>
    </row>
    <row r="159" spans="7:20" s="1" customFormat="1">
      <c r="G159" s="4"/>
      <c r="N159" s="4"/>
      <c r="O159" s="278"/>
      <c r="P159" s="4"/>
      <c r="Q159" s="4"/>
      <c r="T159" s="5"/>
    </row>
    <row r="160" spans="7:20" s="1" customFormat="1">
      <c r="G160" s="4"/>
      <c r="N160" s="4"/>
      <c r="O160" s="278"/>
      <c r="P160" s="4"/>
      <c r="Q160" s="4"/>
      <c r="T160" s="5"/>
    </row>
    <row r="161" spans="7:20" s="1" customFormat="1">
      <c r="G161" s="4"/>
      <c r="N161" s="4"/>
      <c r="O161" s="278"/>
      <c r="P161" s="4"/>
      <c r="Q161" s="4"/>
      <c r="T161" s="5"/>
    </row>
    <row r="162" spans="7:20" s="1" customFormat="1">
      <c r="G162" s="4"/>
      <c r="N162" s="4"/>
      <c r="O162" s="278"/>
      <c r="P162" s="4"/>
      <c r="Q162" s="4"/>
      <c r="T162" s="5"/>
    </row>
    <row r="163" spans="7:20" s="1" customFormat="1">
      <c r="G163" s="4"/>
      <c r="N163" s="4"/>
      <c r="O163" s="278"/>
      <c r="P163" s="4"/>
      <c r="Q163" s="4"/>
      <c r="T163" s="5"/>
    </row>
    <row r="164" spans="7:20" s="1" customFormat="1">
      <c r="G164" s="4"/>
      <c r="N164" s="4"/>
      <c r="O164" s="278"/>
      <c r="P164" s="4"/>
      <c r="Q164" s="4"/>
      <c r="T164" s="5"/>
    </row>
    <row r="165" spans="7:20" s="1" customFormat="1">
      <c r="G165" s="4"/>
      <c r="N165" s="4"/>
      <c r="O165" s="278"/>
      <c r="P165" s="4"/>
      <c r="Q165" s="4"/>
      <c r="T165" s="5"/>
    </row>
    <row r="166" spans="7:20" s="1" customFormat="1">
      <c r="G166" s="4"/>
      <c r="N166" s="4"/>
      <c r="O166" s="278"/>
      <c r="P166" s="4"/>
      <c r="Q166" s="4"/>
      <c r="T166" s="5"/>
    </row>
    <row r="167" spans="7:20" s="1" customFormat="1">
      <c r="G167" s="4"/>
      <c r="N167" s="4"/>
      <c r="O167" s="278"/>
      <c r="P167" s="4"/>
      <c r="Q167" s="4"/>
      <c r="T167" s="5"/>
    </row>
    <row r="168" spans="7:20" s="1" customFormat="1">
      <c r="G168" s="4"/>
      <c r="N168" s="4"/>
      <c r="O168" s="278"/>
      <c r="P168" s="4"/>
      <c r="Q168" s="4"/>
      <c r="T168" s="5"/>
    </row>
    <row r="169" spans="7:20" s="1" customFormat="1">
      <c r="G169" s="4"/>
      <c r="N169" s="4"/>
      <c r="O169" s="278"/>
      <c r="P169" s="4"/>
      <c r="Q169" s="4"/>
      <c r="T169" s="5"/>
    </row>
    <row r="170" spans="7:20" s="1" customFormat="1">
      <c r="G170" s="4"/>
      <c r="N170" s="4"/>
      <c r="O170" s="278"/>
      <c r="P170" s="4"/>
      <c r="Q170" s="4"/>
      <c r="T170" s="5"/>
    </row>
    <row r="171" spans="7:20" s="1" customFormat="1">
      <c r="G171" s="4"/>
      <c r="N171" s="4"/>
      <c r="O171" s="278"/>
      <c r="P171" s="4"/>
      <c r="Q171" s="4"/>
      <c r="T171" s="5"/>
    </row>
    <row r="172" spans="7:20" s="1" customFormat="1">
      <c r="G172" s="4"/>
      <c r="N172" s="4"/>
      <c r="O172" s="278"/>
      <c r="P172" s="4"/>
      <c r="Q172" s="4"/>
      <c r="T172" s="5"/>
    </row>
    <row r="173" spans="7:20" s="1" customFormat="1">
      <c r="G173" s="4"/>
      <c r="N173" s="4"/>
      <c r="O173" s="278"/>
      <c r="P173" s="4"/>
      <c r="Q173" s="4"/>
      <c r="T173" s="5"/>
    </row>
    <row r="174" spans="7:20" s="1" customFormat="1">
      <c r="G174" s="4"/>
      <c r="N174" s="4"/>
      <c r="O174" s="278"/>
      <c r="P174" s="4"/>
      <c r="Q174" s="4"/>
      <c r="T174" s="5"/>
    </row>
    <row r="175" spans="7:20" s="1" customFormat="1">
      <c r="G175" s="4"/>
      <c r="N175" s="4"/>
      <c r="O175" s="278"/>
      <c r="P175" s="4"/>
      <c r="Q175" s="4"/>
      <c r="T175" s="5"/>
    </row>
    <row r="176" spans="7:20" s="1" customFormat="1">
      <c r="G176" s="4"/>
      <c r="N176" s="4"/>
      <c r="O176" s="278"/>
      <c r="P176" s="4"/>
      <c r="Q176" s="4"/>
      <c r="T176" s="5"/>
    </row>
    <row r="177" spans="7:20" s="1" customFormat="1">
      <c r="G177" s="4"/>
      <c r="N177" s="4"/>
      <c r="O177" s="278"/>
      <c r="P177" s="4"/>
      <c r="Q177" s="4"/>
      <c r="T177" s="5"/>
    </row>
    <row r="178" spans="7:20" s="1" customFormat="1">
      <c r="G178" s="4"/>
      <c r="N178" s="4"/>
      <c r="O178" s="278"/>
      <c r="P178" s="4"/>
      <c r="Q178" s="4"/>
      <c r="T178" s="5"/>
    </row>
    <row r="179" spans="7:20" s="1" customFormat="1">
      <c r="G179" s="4"/>
      <c r="N179" s="4"/>
      <c r="O179" s="278"/>
      <c r="P179" s="4"/>
      <c r="Q179" s="4"/>
      <c r="T179" s="5"/>
    </row>
    <row r="180" spans="7:20" s="1" customFormat="1">
      <c r="G180" s="4"/>
      <c r="N180" s="4"/>
      <c r="O180" s="278"/>
      <c r="P180" s="4"/>
      <c r="Q180" s="4"/>
      <c r="T180" s="5"/>
    </row>
    <row r="181" spans="7:20" s="1" customFormat="1">
      <c r="G181" s="4"/>
      <c r="N181" s="4"/>
      <c r="O181" s="278"/>
      <c r="P181" s="4"/>
      <c r="Q181" s="4"/>
      <c r="T181" s="5"/>
    </row>
    <row r="182" spans="7:20" s="1" customFormat="1">
      <c r="G182" s="4"/>
      <c r="N182" s="4"/>
      <c r="O182" s="278"/>
      <c r="P182" s="4"/>
      <c r="Q182" s="4"/>
      <c r="T182" s="5"/>
    </row>
    <row r="183" spans="7:20" s="1" customFormat="1">
      <c r="G183" s="4"/>
      <c r="N183" s="4"/>
      <c r="O183" s="278"/>
      <c r="P183" s="4"/>
      <c r="Q183" s="4"/>
      <c r="T183" s="5"/>
    </row>
    <row r="184" spans="7:20" s="1" customFormat="1">
      <c r="G184" s="4"/>
      <c r="N184" s="4"/>
      <c r="O184" s="278"/>
      <c r="P184" s="4"/>
      <c r="Q184" s="4"/>
      <c r="T184" s="5"/>
    </row>
    <row r="185" spans="7:20" s="1" customFormat="1">
      <c r="G185" s="4"/>
      <c r="N185" s="4"/>
      <c r="O185" s="278"/>
      <c r="P185" s="4"/>
      <c r="Q185" s="4"/>
      <c r="T185" s="5"/>
    </row>
    <row r="186" spans="7:20" s="1" customFormat="1">
      <c r="G186" s="4"/>
      <c r="N186" s="4"/>
      <c r="O186" s="278"/>
      <c r="P186" s="4"/>
      <c r="Q186" s="4"/>
      <c r="T186" s="5"/>
    </row>
    <row r="187" spans="7:20" s="1" customFormat="1">
      <c r="G187" s="4"/>
      <c r="N187" s="4"/>
      <c r="O187" s="278"/>
      <c r="P187" s="4"/>
      <c r="Q187" s="4"/>
      <c r="T187" s="5"/>
    </row>
    <row r="188" spans="7:20" s="1" customFormat="1">
      <c r="G188" s="4"/>
      <c r="N188" s="4"/>
      <c r="O188" s="278"/>
      <c r="P188" s="4"/>
      <c r="Q188" s="4"/>
      <c r="T188" s="5"/>
    </row>
    <row r="189" spans="7:20" s="1" customFormat="1">
      <c r="G189" s="4"/>
      <c r="N189" s="4"/>
      <c r="O189" s="278"/>
      <c r="P189" s="4"/>
      <c r="Q189" s="4"/>
      <c r="T189" s="5"/>
    </row>
    <row r="190" spans="7:20" s="1" customFormat="1">
      <c r="G190" s="4"/>
      <c r="N190" s="4"/>
      <c r="O190" s="278"/>
      <c r="P190" s="4"/>
      <c r="Q190" s="4"/>
      <c r="T190" s="5"/>
    </row>
    <row r="191" spans="7:20" s="1" customFormat="1">
      <c r="G191" s="4"/>
      <c r="N191" s="4"/>
      <c r="O191" s="278"/>
      <c r="P191" s="4"/>
      <c r="Q191" s="4"/>
      <c r="T191" s="5"/>
    </row>
    <row r="192" spans="7:20" s="1" customFormat="1">
      <c r="G192" s="4"/>
      <c r="N192" s="4"/>
      <c r="O192" s="278"/>
      <c r="P192" s="4"/>
      <c r="Q192" s="4"/>
      <c r="T192" s="5"/>
    </row>
    <row r="193" spans="7:20" s="1" customFormat="1">
      <c r="G193" s="4"/>
      <c r="N193" s="4"/>
      <c r="O193" s="278"/>
      <c r="P193" s="4"/>
      <c r="Q193" s="4"/>
      <c r="T193" s="5"/>
    </row>
    <row r="194" spans="7:20" s="1" customFormat="1">
      <c r="G194" s="4"/>
      <c r="N194" s="4"/>
      <c r="O194" s="278"/>
      <c r="P194" s="4"/>
      <c r="Q194" s="4"/>
      <c r="T194" s="5"/>
    </row>
    <row r="195" spans="7:20" s="1" customFormat="1">
      <c r="G195" s="4"/>
      <c r="N195" s="4"/>
      <c r="O195" s="278"/>
      <c r="P195" s="4"/>
      <c r="Q195" s="4"/>
      <c r="T195" s="5"/>
    </row>
    <row r="196" spans="7:20" s="1" customFormat="1">
      <c r="G196" s="4"/>
      <c r="N196" s="4"/>
      <c r="O196" s="278"/>
      <c r="P196" s="4"/>
      <c r="Q196" s="4"/>
      <c r="T196" s="5"/>
    </row>
    <row r="197" spans="7:20" s="1" customFormat="1">
      <c r="G197" s="4"/>
      <c r="N197" s="4"/>
      <c r="O197" s="278"/>
      <c r="P197" s="4"/>
      <c r="Q197" s="4"/>
      <c r="T197" s="5"/>
    </row>
    <row r="198" spans="7:20" s="1" customFormat="1">
      <c r="G198" s="4"/>
      <c r="N198" s="4"/>
      <c r="O198" s="278"/>
      <c r="P198" s="4"/>
      <c r="Q198" s="4"/>
      <c r="T198" s="5"/>
    </row>
    <row r="199" spans="7:20" s="1" customFormat="1">
      <c r="G199" s="4"/>
      <c r="N199" s="4"/>
      <c r="O199" s="278"/>
      <c r="P199" s="4"/>
      <c r="Q199" s="4"/>
      <c r="T199" s="5"/>
    </row>
    <row r="200" spans="7:20" s="1" customFormat="1">
      <c r="G200" s="4"/>
      <c r="N200" s="4"/>
      <c r="O200" s="278"/>
      <c r="P200" s="4"/>
      <c r="Q200" s="4"/>
      <c r="T200" s="5"/>
    </row>
    <row r="201" spans="7:20" s="1" customFormat="1">
      <c r="G201" s="4"/>
      <c r="N201" s="4"/>
      <c r="O201" s="278"/>
      <c r="P201" s="4"/>
      <c r="Q201" s="4"/>
      <c r="T201" s="5"/>
    </row>
    <row r="202" spans="7:20" s="1" customFormat="1">
      <c r="G202" s="4"/>
      <c r="N202" s="4"/>
      <c r="O202" s="278"/>
      <c r="P202" s="4"/>
      <c r="Q202" s="4"/>
      <c r="T202" s="5"/>
    </row>
    <row r="203" spans="7:20" s="1" customFormat="1">
      <c r="G203" s="4"/>
      <c r="N203" s="4"/>
      <c r="O203" s="278"/>
      <c r="P203" s="4"/>
      <c r="Q203" s="4"/>
      <c r="T203" s="5"/>
    </row>
    <row r="204" spans="7:20" s="1" customFormat="1">
      <c r="G204" s="4"/>
      <c r="N204" s="4"/>
      <c r="O204" s="278"/>
      <c r="P204" s="4"/>
      <c r="Q204" s="4"/>
      <c r="T204" s="5"/>
    </row>
    <row r="205" spans="7:20" s="1" customFormat="1">
      <c r="G205" s="4"/>
      <c r="N205" s="4"/>
      <c r="O205" s="278"/>
      <c r="P205" s="4"/>
      <c r="Q205" s="4"/>
      <c r="T205" s="5"/>
    </row>
    <row r="206" spans="7:20" s="1" customFormat="1">
      <c r="G206" s="4"/>
      <c r="N206" s="4"/>
      <c r="O206" s="278"/>
      <c r="P206" s="4"/>
      <c r="Q206" s="4"/>
      <c r="T206" s="5"/>
    </row>
    <row r="207" spans="7:20" s="1" customFormat="1">
      <c r="G207" s="4"/>
      <c r="N207" s="4"/>
      <c r="O207" s="278"/>
      <c r="P207" s="4"/>
      <c r="Q207" s="4"/>
      <c r="T207" s="5"/>
    </row>
    <row r="208" spans="7:20" s="1" customFormat="1">
      <c r="G208" s="4"/>
      <c r="N208" s="4"/>
      <c r="O208" s="278"/>
      <c r="P208" s="4"/>
      <c r="Q208" s="4"/>
      <c r="T208" s="5"/>
    </row>
    <row r="209" spans="7:20" s="1" customFormat="1">
      <c r="G209" s="4"/>
      <c r="N209" s="4"/>
      <c r="O209" s="278"/>
      <c r="P209" s="4"/>
      <c r="Q209" s="4"/>
      <c r="T209" s="5"/>
    </row>
    <row r="210" spans="7:20" s="1" customFormat="1">
      <c r="G210" s="4"/>
      <c r="N210" s="4"/>
      <c r="O210" s="278"/>
      <c r="P210" s="4"/>
      <c r="Q210" s="4"/>
      <c r="T210" s="5"/>
    </row>
    <row r="211" spans="7:20" s="1" customFormat="1">
      <c r="G211" s="4"/>
      <c r="N211" s="4"/>
      <c r="O211" s="278"/>
      <c r="P211" s="4"/>
      <c r="Q211" s="4"/>
      <c r="T211" s="5"/>
    </row>
    <row r="212" spans="7:20" s="1" customFormat="1">
      <c r="G212" s="4"/>
      <c r="N212" s="4"/>
      <c r="O212" s="278"/>
      <c r="P212" s="4"/>
      <c r="Q212" s="4"/>
      <c r="T212" s="5"/>
    </row>
    <row r="213" spans="7:20" s="1" customFormat="1">
      <c r="G213" s="4"/>
      <c r="N213" s="4"/>
      <c r="O213" s="278"/>
      <c r="P213" s="4"/>
      <c r="Q213" s="4"/>
      <c r="T213" s="5"/>
    </row>
    <row r="214" spans="7:20" s="1" customFormat="1">
      <c r="G214" s="4"/>
      <c r="N214" s="4"/>
      <c r="O214" s="278"/>
      <c r="P214" s="4"/>
      <c r="Q214" s="4"/>
      <c r="T214" s="5"/>
    </row>
    <row r="215" spans="7:20" s="1" customFormat="1">
      <c r="G215" s="4"/>
      <c r="N215" s="4"/>
      <c r="O215" s="278"/>
      <c r="P215" s="4"/>
      <c r="Q215" s="4"/>
      <c r="T215" s="5"/>
    </row>
    <row r="216" spans="7:20" s="1" customFormat="1">
      <c r="G216" s="4"/>
      <c r="N216" s="4"/>
      <c r="O216" s="278"/>
      <c r="P216" s="4"/>
      <c r="Q216" s="4"/>
      <c r="T216" s="5"/>
    </row>
    <row r="217" spans="7:20" s="1" customFormat="1">
      <c r="G217" s="4"/>
      <c r="N217" s="4"/>
      <c r="O217" s="278"/>
      <c r="P217" s="4"/>
      <c r="Q217" s="4"/>
      <c r="T217" s="5"/>
    </row>
    <row r="218" spans="7:20" s="1" customFormat="1">
      <c r="G218" s="4"/>
      <c r="N218" s="4"/>
      <c r="O218" s="278"/>
      <c r="P218" s="4"/>
      <c r="Q218" s="4"/>
      <c r="T218" s="5"/>
    </row>
    <row r="219" spans="7:20" s="1" customFormat="1">
      <c r="G219" s="4"/>
      <c r="N219" s="4"/>
      <c r="O219" s="278"/>
      <c r="P219" s="4"/>
      <c r="Q219" s="4"/>
      <c r="T219" s="5"/>
    </row>
    <row r="220" spans="7:20" s="1" customFormat="1">
      <c r="G220" s="4"/>
      <c r="N220" s="4"/>
      <c r="O220" s="278"/>
      <c r="P220" s="4"/>
      <c r="Q220" s="4"/>
      <c r="T220" s="5"/>
    </row>
    <row r="221" spans="7:20" s="1" customFormat="1">
      <c r="G221" s="4"/>
      <c r="N221" s="4"/>
      <c r="O221" s="278"/>
      <c r="P221" s="4"/>
      <c r="Q221" s="4"/>
      <c r="T221" s="5"/>
    </row>
    <row r="222" spans="7:20" s="1" customFormat="1">
      <c r="G222" s="4"/>
      <c r="N222" s="4"/>
      <c r="O222" s="278"/>
      <c r="P222" s="4"/>
      <c r="Q222" s="4"/>
      <c r="T222" s="5"/>
    </row>
    <row r="223" spans="7:20" s="1" customFormat="1">
      <c r="G223" s="4"/>
      <c r="N223" s="4"/>
      <c r="O223" s="278"/>
      <c r="P223" s="4"/>
      <c r="Q223" s="4"/>
      <c r="T223" s="5"/>
    </row>
    <row r="224" spans="7:20" s="1" customFormat="1">
      <c r="G224" s="4"/>
      <c r="N224" s="4"/>
      <c r="O224" s="278"/>
      <c r="P224" s="4"/>
      <c r="Q224" s="4"/>
      <c r="T224" s="5"/>
    </row>
    <row r="225" spans="7:20" s="1" customFormat="1">
      <c r="G225" s="4"/>
      <c r="N225" s="4"/>
      <c r="O225" s="278"/>
      <c r="P225" s="4"/>
      <c r="Q225" s="4"/>
      <c r="T225" s="5"/>
    </row>
    <row r="226" spans="7:20" s="1" customFormat="1">
      <c r="G226" s="4"/>
      <c r="N226" s="4"/>
      <c r="O226" s="278"/>
      <c r="P226" s="4"/>
      <c r="Q226" s="4"/>
      <c r="T226" s="5"/>
    </row>
    <row r="227" spans="7:20" s="1" customFormat="1">
      <c r="G227" s="4"/>
      <c r="N227" s="4"/>
      <c r="O227" s="278"/>
      <c r="P227" s="4"/>
      <c r="Q227" s="4"/>
      <c r="T227" s="5"/>
    </row>
    <row r="228" spans="7:20" s="1" customFormat="1">
      <c r="G228" s="4"/>
      <c r="N228" s="4"/>
      <c r="O228" s="278"/>
      <c r="P228" s="4"/>
      <c r="Q228" s="4"/>
      <c r="T228" s="5"/>
    </row>
    <row r="229" spans="7:20" s="1" customFormat="1">
      <c r="G229" s="4"/>
      <c r="N229" s="4"/>
      <c r="O229" s="278"/>
      <c r="P229" s="4"/>
      <c r="Q229" s="4"/>
      <c r="T229" s="5"/>
    </row>
    <row r="230" spans="7:20" s="1" customFormat="1">
      <c r="G230" s="4"/>
      <c r="N230" s="4"/>
      <c r="O230" s="278"/>
      <c r="P230" s="4"/>
      <c r="Q230" s="4"/>
      <c r="T230" s="5"/>
    </row>
    <row r="231" spans="7:20" s="1" customFormat="1">
      <c r="G231" s="4"/>
      <c r="N231" s="4"/>
      <c r="O231" s="278"/>
      <c r="P231" s="4"/>
      <c r="Q231" s="4"/>
      <c r="T231" s="5"/>
    </row>
    <row r="232" spans="7:20" s="1" customFormat="1">
      <c r="G232" s="4"/>
      <c r="N232" s="4"/>
      <c r="O232" s="278"/>
      <c r="P232" s="4"/>
      <c r="Q232" s="4"/>
      <c r="T232" s="5"/>
    </row>
    <row r="233" spans="7:20" s="1" customFormat="1">
      <c r="G233" s="4"/>
      <c r="N233" s="4"/>
      <c r="O233" s="278"/>
      <c r="P233" s="4"/>
      <c r="Q233" s="4"/>
      <c r="T233" s="5"/>
    </row>
    <row r="234" spans="7:20" s="1" customFormat="1">
      <c r="G234" s="4"/>
      <c r="N234" s="4"/>
      <c r="O234" s="278"/>
      <c r="P234" s="4"/>
      <c r="Q234" s="4"/>
      <c r="T234" s="5"/>
    </row>
    <row r="235" spans="7:20" s="1" customFormat="1">
      <c r="G235" s="4"/>
      <c r="N235" s="4"/>
      <c r="O235" s="278"/>
      <c r="P235" s="4"/>
      <c r="Q235" s="4"/>
      <c r="T235" s="5"/>
    </row>
    <row r="236" spans="7:20" s="1" customFormat="1">
      <c r="G236" s="4"/>
      <c r="N236" s="4"/>
      <c r="O236" s="278"/>
      <c r="P236" s="4"/>
      <c r="Q236" s="4"/>
      <c r="T236" s="5"/>
    </row>
    <row r="237" spans="7:20" s="1" customFormat="1">
      <c r="G237" s="4"/>
      <c r="N237" s="4"/>
      <c r="O237" s="278"/>
      <c r="P237" s="4"/>
      <c r="Q237" s="4"/>
      <c r="T237" s="5"/>
    </row>
    <row r="238" spans="7:20" s="1" customFormat="1">
      <c r="G238" s="4"/>
      <c r="N238" s="4"/>
      <c r="O238" s="278"/>
      <c r="P238" s="4"/>
      <c r="Q238" s="4"/>
      <c r="T238" s="5"/>
    </row>
    <row r="239" spans="7:20" s="1" customFormat="1">
      <c r="G239" s="4"/>
      <c r="N239" s="4"/>
      <c r="O239" s="278"/>
      <c r="P239" s="4"/>
      <c r="Q239" s="4"/>
      <c r="T239" s="5"/>
    </row>
    <row r="240" spans="7:20" s="1" customFormat="1">
      <c r="G240" s="4"/>
      <c r="N240" s="4"/>
      <c r="O240" s="278"/>
      <c r="P240" s="4"/>
      <c r="Q240" s="4"/>
      <c r="T240" s="5"/>
    </row>
    <row r="241" spans="7:20" s="1" customFormat="1">
      <c r="G241" s="4"/>
      <c r="N241" s="4"/>
      <c r="O241" s="278"/>
      <c r="P241" s="4"/>
      <c r="Q241" s="4"/>
      <c r="T241" s="5"/>
    </row>
    <row r="242" spans="7:20" s="1" customFormat="1">
      <c r="G242" s="4"/>
      <c r="N242" s="4"/>
      <c r="O242" s="278"/>
      <c r="P242" s="4"/>
      <c r="Q242" s="4"/>
      <c r="T242" s="5"/>
    </row>
    <row r="243" spans="7:20" s="1" customFormat="1">
      <c r="G243" s="4"/>
      <c r="N243" s="4"/>
      <c r="O243" s="278"/>
      <c r="P243" s="4"/>
      <c r="Q243" s="4"/>
      <c r="T243" s="5"/>
    </row>
    <row r="244" spans="7:20" s="1" customFormat="1">
      <c r="G244" s="4"/>
      <c r="N244" s="4"/>
      <c r="O244" s="278"/>
      <c r="P244" s="4"/>
      <c r="Q244" s="4"/>
      <c r="T244" s="5"/>
    </row>
    <row r="245" spans="7:20" s="1" customFormat="1">
      <c r="G245" s="4"/>
      <c r="N245" s="4"/>
      <c r="O245" s="278"/>
      <c r="P245" s="4"/>
      <c r="Q245" s="4"/>
      <c r="T245" s="5"/>
    </row>
    <row r="246" spans="7:20" s="1" customFormat="1">
      <c r="G246" s="4"/>
      <c r="N246" s="4"/>
      <c r="O246" s="278"/>
      <c r="P246" s="4"/>
      <c r="Q246" s="4"/>
      <c r="T246" s="5"/>
    </row>
    <row r="247" spans="7:20" s="1" customFormat="1">
      <c r="G247" s="4"/>
      <c r="N247" s="4"/>
      <c r="O247" s="278"/>
      <c r="P247" s="4"/>
      <c r="Q247" s="4"/>
      <c r="T247" s="5"/>
    </row>
    <row r="248" spans="7:20" s="1" customFormat="1">
      <c r="G248" s="4"/>
      <c r="N248" s="4"/>
      <c r="O248" s="278"/>
      <c r="P248" s="4"/>
      <c r="Q248" s="4"/>
      <c r="T248" s="5"/>
    </row>
    <row r="249" spans="7:20" s="1" customFormat="1">
      <c r="G249" s="4"/>
      <c r="N249" s="4"/>
      <c r="O249" s="278"/>
      <c r="P249" s="4"/>
      <c r="Q249" s="4"/>
      <c r="T249" s="5"/>
    </row>
    <row r="250" spans="7:20" s="1" customFormat="1">
      <c r="G250" s="4"/>
      <c r="N250" s="4"/>
      <c r="O250" s="278"/>
      <c r="P250" s="4"/>
      <c r="Q250" s="4"/>
      <c r="T250" s="5"/>
    </row>
    <row r="251" spans="7:20" s="1" customFormat="1">
      <c r="G251" s="4"/>
      <c r="N251" s="4"/>
      <c r="O251" s="278"/>
      <c r="P251" s="4"/>
      <c r="Q251" s="4"/>
      <c r="T251" s="5"/>
    </row>
    <row r="252" spans="7:20" s="1" customFormat="1">
      <c r="G252" s="4"/>
      <c r="N252" s="4"/>
      <c r="O252" s="278"/>
      <c r="P252" s="4"/>
      <c r="Q252" s="4"/>
      <c r="T252" s="5"/>
    </row>
    <row r="253" spans="7:20" s="1" customFormat="1">
      <c r="G253" s="4"/>
      <c r="N253" s="4"/>
      <c r="O253" s="278"/>
      <c r="P253" s="4"/>
      <c r="Q253" s="4"/>
      <c r="T253" s="5"/>
    </row>
    <row r="254" spans="7:20" s="1" customFormat="1">
      <c r="G254" s="4"/>
      <c r="N254" s="4"/>
      <c r="O254" s="278"/>
      <c r="P254" s="4"/>
      <c r="Q254" s="4"/>
      <c r="T254" s="5"/>
    </row>
    <row r="255" spans="7:20" s="1" customFormat="1">
      <c r="G255" s="4"/>
      <c r="N255" s="4"/>
      <c r="O255" s="278"/>
      <c r="P255" s="4"/>
      <c r="Q255" s="4"/>
      <c r="T255" s="5"/>
    </row>
    <row r="256" spans="7:20" s="1" customFormat="1">
      <c r="G256" s="4"/>
      <c r="N256" s="4"/>
      <c r="O256" s="278"/>
      <c r="P256" s="4"/>
      <c r="Q256" s="4"/>
      <c r="T256" s="5"/>
    </row>
    <row r="257" spans="7:20" s="1" customFormat="1">
      <c r="G257" s="4"/>
      <c r="N257" s="4"/>
      <c r="O257" s="278"/>
      <c r="P257" s="4"/>
      <c r="Q257" s="4"/>
      <c r="T257" s="5"/>
    </row>
    <row r="258" spans="7:20" s="1" customFormat="1">
      <c r="G258" s="4"/>
      <c r="N258" s="4"/>
      <c r="O258" s="278"/>
      <c r="P258" s="4"/>
      <c r="Q258" s="4"/>
      <c r="T258" s="5"/>
    </row>
    <row r="259" spans="7:20" s="1" customFormat="1">
      <c r="G259" s="4"/>
      <c r="N259" s="4"/>
      <c r="O259" s="278"/>
      <c r="P259" s="4"/>
      <c r="Q259" s="4"/>
      <c r="T259" s="5"/>
    </row>
    <row r="260" spans="7:20" s="1" customFormat="1">
      <c r="G260" s="4"/>
      <c r="N260" s="4"/>
      <c r="O260" s="278"/>
      <c r="P260" s="4"/>
      <c r="Q260" s="4"/>
      <c r="T260" s="5"/>
    </row>
    <row r="261" spans="7:20" s="1" customFormat="1">
      <c r="G261" s="4"/>
      <c r="N261" s="4"/>
      <c r="O261" s="278"/>
      <c r="P261" s="4"/>
      <c r="Q261" s="4"/>
      <c r="T261" s="5"/>
    </row>
    <row r="262" spans="7:20" s="1" customFormat="1">
      <c r="G262" s="4"/>
      <c r="N262" s="4"/>
      <c r="O262" s="278"/>
      <c r="P262" s="4"/>
      <c r="Q262" s="4"/>
      <c r="T262" s="5"/>
    </row>
    <row r="263" spans="7:20" s="1" customFormat="1">
      <c r="G263" s="4"/>
      <c r="N263" s="4"/>
      <c r="O263" s="278"/>
      <c r="P263" s="4"/>
      <c r="Q263" s="4"/>
      <c r="T263" s="5"/>
    </row>
    <row r="264" spans="7:20" s="1" customFormat="1">
      <c r="G264" s="4"/>
      <c r="N264" s="4"/>
      <c r="O264" s="278"/>
      <c r="P264" s="4"/>
      <c r="Q264" s="4"/>
      <c r="T264" s="5"/>
    </row>
    <row r="265" spans="7:20" s="1" customFormat="1">
      <c r="G265" s="4"/>
      <c r="N265" s="4"/>
      <c r="O265" s="278"/>
      <c r="P265" s="4"/>
      <c r="Q265" s="4"/>
      <c r="T265" s="5"/>
    </row>
    <row r="266" spans="7:20" s="1" customFormat="1">
      <c r="G266" s="4"/>
      <c r="N266" s="4"/>
      <c r="O266" s="278"/>
      <c r="P266" s="4"/>
      <c r="Q266" s="4"/>
      <c r="T266" s="5"/>
    </row>
    <row r="267" spans="7:20" s="1" customFormat="1">
      <c r="G267" s="4"/>
      <c r="N267" s="4"/>
      <c r="O267" s="278"/>
      <c r="P267" s="4"/>
      <c r="Q267" s="4"/>
      <c r="T267" s="5"/>
    </row>
    <row r="268" spans="7:20" s="1" customFormat="1">
      <c r="G268" s="4"/>
      <c r="N268" s="4"/>
      <c r="O268" s="278"/>
      <c r="P268" s="4"/>
      <c r="Q268" s="4"/>
      <c r="T268" s="5"/>
    </row>
    <row r="269" spans="7:20" s="1" customFormat="1">
      <c r="G269" s="4"/>
      <c r="N269" s="4"/>
      <c r="O269" s="278"/>
      <c r="P269" s="4"/>
      <c r="Q269" s="4"/>
      <c r="T269" s="5"/>
    </row>
    <row r="270" spans="7:20" s="1" customFormat="1">
      <c r="G270" s="4"/>
      <c r="N270" s="4"/>
      <c r="O270" s="278"/>
      <c r="P270" s="4"/>
      <c r="Q270" s="4"/>
      <c r="T270" s="5"/>
    </row>
    <row r="271" spans="7:20" s="1" customFormat="1">
      <c r="G271" s="4"/>
      <c r="N271" s="4"/>
      <c r="O271" s="278"/>
      <c r="P271" s="4"/>
      <c r="Q271" s="4"/>
      <c r="T271" s="5"/>
    </row>
    <row r="272" spans="7:20" s="1" customFormat="1">
      <c r="G272" s="4"/>
      <c r="N272" s="4"/>
      <c r="O272" s="278"/>
      <c r="P272" s="4"/>
      <c r="Q272" s="4"/>
      <c r="T272" s="5"/>
    </row>
    <row r="273" spans="7:20" s="1" customFormat="1">
      <c r="G273" s="4"/>
      <c r="N273" s="4"/>
      <c r="O273" s="278"/>
      <c r="P273" s="4"/>
      <c r="Q273" s="4"/>
      <c r="T273" s="5"/>
    </row>
    <row r="274" spans="7:20" s="1" customFormat="1">
      <c r="G274" s="4"/>
      <c r="N274" s="4"/>
      <c r="O274" s="278"/>
      <c r="P274" s="4"/>
      <c r="Q274" s="4"/>
      <c r="T274" s="5"/>
    </row>
    <row r="275" spans="7:20" s="1" customFormat="1">
      <c r="G275" s="4"/>
      <c r="N275" s="4"/>
      <c r="O275" s="278"/>
      <c r="P275" s="4"/>
      <c r="Q275" s="4"/>
      <c r="T275" s="5"/>
    </row>
    <row r="276" spans="7:20" s="1" customFormat="1">
      <c r="G276" s="4"/>
      <c r="N276" s="4"/>
      <c r="O276" s="278"/>
      <c r="P276" s="4"/>
      <c r="Q276" s="4"/>
      <c r="T276" s="5"/>
    </row>
    <row r="277" spans="7:20" s="1" customFormat="1">
      <c r="G277" s="4"/>
      <c r="N277" s="4"/>
      <c r="O277" s="278"/>
      <c r="P277" s="4"/>
      <c r="Q277" s="4"/>
      <c r="T277" s="5"/>
    </row>
    <row r="278" spans="7:20" s="1" customFormat="1">
      <c r="G278" s="4"/>
      <c r="N278" s="4"/>
      <c r="O278" s="278"/>
      <c r="P278" s="4"/>
      <c r="Q278" s="4"/>
      <c r="T278" s="5"/>
    </row>
    <row r="279" spans="7:20" s="1" customFormat="1">
      <c r="G279" s="4"/>
      <c r="N279" s="4"/>
      <c r="O279" s="278"/>
      <c r="P279" s="4"/>
      <c r="Q279" s="4"/>
      <c r="T279" s="5"/>
    </row>
    <row r="280" spans="7:20" s="1" customFormat="1">
      <c r="G280" s="4"/>
      <c r="N280" s="4"/>
      <c r="O280" s="278"/>
      <c r="P280" s="4"/>
      <c r="Q280" s="4"/>
      <c r="T280" s="5"/>
    </row>
    <row r="281" spans="7:20" s="1" customFormat="1">
      <c r="G281" s="4"/>
      <c r="N281" s="4"/>
      <c r="O281" s="278"/>
      <c r="P281" s="4"/>
      <c r="Q281" s="4"/>
      <c r="T281" s="5"/>
    </row>
    <row r="282" spans="7:20" s="1" customFormat="1">
      <c r="G282" s="4"/>
      <c r="N282" s="4"/>
      <c r="O282" s="278"/>
      <c r="P282" s="4"/>
      <c r="Q282" s="4"/>
      <c r="T282" s="5"/>
    </row>
    <row r="283" spans="7:20" s="1" customFormat="1">
      <c r="G283" s="4"/>
      <c r="N283" s="4"/>
      <c r="O283" s="278"/>
      <c r="P283" s="4"/>
      <c r="Q283" s="4"/>
      <c r="T283" s="5"/>
    </row>
    <row r="284" spans="7:20" s="1" customFormat="1">
      <c r="G284" s="4"/>
      <c r="N284" s="4"/>
      <c r="O284" s="278"/>
      <c r="P284" s="4"/>
      <c r="Q284" s="4"/>
      <c r="T284" s="5"/>
    </row>
    <row r="285" spans="7:20" s="1" customFormat="1">
      <c r="G285" s="4"/>
      <c r="N285" s="4"/>
      <c r="O285" s="278"/>
      <c r="P285" s="4"/>
      <c r="Q285" s="4"/>
      <c r="T285" s="5"/>
    </row>
    <row r="286" spans="7:20" s="1" customFormat="1">
      <c r="G286" s="4"/>
      <c r="N286" s="4"/>
      <c r="O286" s="278"/>
      <c r="P286" s="4"/>
      <c r="Q286" s="4"/>
      <c r="T286" s="5"/>
    </row>
    <row r="287" spans="7:20" s="1" customFormat="1">
      <c r="G287" s="4"/>
      <c r="N287" s="4"/>
      <c r="O287" s="278"/>
      <c r="P287" s="4"/>
      <c r="Q287" s="4"/>
      <c r="T287" s="5"/>
    </row>
    <row r="288" spans="7:20" s="1" customFormat="1">
      <c r="G288" s="4"/>
      <c r="N288" s="4"/>
      <c r="O288" s="278"/>
      <c r="P288" s="4"/>
      <c r="Q288" s="4"/>
      <c r="T288" s="5"/>
    </row>
    <row r="289" spans="7:20" s="1" customFormat="1">
      <c r="G289" s="4"/>
      <c r="N289" s="4"/>
      <c r="O289" s="278"/>
      <c r="P289" s="4"/>
      <c r="Q289" s="4"/>
      <c r="T289" s="5"/>
    </row>
    <row r="290" spans="7:20" s="1" customFormat="1">
      <c r="G290" s="4"/>
      <c r="N290" s="4"/>
      <c r="O290" s="278"/>
      <c r="P290" s="4"/>
      <c r="Q290" s="4"/>
      <c r="T290" s="5"/>
    </row>
    <row r="291" spans="7:20" s="1" customFormat="1">
      <c r="G291" s="4"/>
      <c r="N291" s="4"/>
      <c r="O291" s="278"/>
      <c r="P291" s="4"/>
      <c r="Q291" s="4"/>
      <c r="T291" s="5"/>
    </row>
    <row r="292" spans="7:20" s="1" customFormat="1">
      <c r="G292" s="4"/>
      <c r="N292" s="4"/>
      <c r="O292" s="278"/>
      <c r="P292" s="4"/>
      <c r="Q292" s="4"/>
      <c r="T292" s="5"/>
    </row>
    <row r="293" spans="7:20" s="1" customFormat="1">
      <c r="G293" s="4"/>
      <c r="N293" s="4"/>
      <c r="O293" s="278"/>
      <c r="P293" s="4"/>
      <c r="Q293" s="4"/>
      <c r="T293" s="5"/>
    </row>
    <row r="294" spans="7:20" s="1" customFormat="1">
      <c r="G294" s="4"/>
      <c r="N294" s="4"/>
      <c r="O294" s="278"/>
      <c r="P294" s="4"/>
      <c r="Q294" s="4"/>
      <c r="T294" s="5"/>
    </row>
    <row r="295" spans="7:20" s="1" customFormat="1">
      <c r="G295" s="4"/>
      <c r="N295" s="4"/>
      <c r="O295" s="278"/>
      <c r="P295" s="4"/>
      <c r="Q295" s="4"/>
      <c r="T295" s="5"/>
    </row>
    <row r="296" spans="7:20" s="1" customFormat="1">
      <c r="G296" s="4"/>
      <c r="N296" s="4"/>
      <c r="O296" s="278"/>
      <c r="P296" s="4"/>
      <c r="Q296" s="4"/>
      <c r="T296" s="5"/>
    </row>
    <row r="297" spans="7:20" s="1" customFormat="1">
      <c r="G297" s="4"/>
      <c r="N297" s="4"/>
      <c r="O297" s="278"/>
      <c r="P297" s="4"/>
      <c r="Q297" s="4"/>
      <c r="T297" s="5"/>
    </row>
    <row r="298" spans="7:20" s="1" customFormat="1">
      <c r="G298" s="4"/>
      <c r="N298" s="4"/>
      <c r="O298" s="278"/>
      <c r="P298" s="4"/>
      <c r="Q298" s="4"/>
      <c r="T298" s="5"/>
    </row>
    <row r="299" spans="7:20" s="1" customFormat="1">
      <c r="G299" s="4"/>
      <c r="N299" s="4"/>
      <c r="O299" s="278"/>
      <c r="P299" s="4"/>
      <c r="Q299" s="4"/>
      <c r="T299" s="5"/>
    </row>
    <row r="300" spans="7:20" s="1" customFormat="1">
      <c r="G300" s="4"/>
      <c r="N300" s="4"/>
      <c r="O300" s="278"/>
      <c r="P300" s="4"/>
      <c r="Q300" s="4"/>
      <c r="T300" s="5"/>
    </row>
    <row r="301" spans="7:20" s="1" customFormat="1">
      <c r="G301" s="4"/>
      <c r="N301" s="4"/>
      <c r="O301" s="278"/>
      <c r="P301" s="4"/>
      <c r="Q301" s="4"/>
      <c r="T301" s="5"/>
    </row>
    <row r="302" spans="7:20" s="1" customFormat="1">
      <c r="G302" s="4"/>
      <c r="N302" s="4"/>
      <c r="O302" s="278"/>
      <c r="P302" s="4"/>
      <c r="Q302" s="4"/>
      <c r="T302" s="5"/>
    </row>
    <row r="303" spans="7:20" s="1" customFormat="1">
      <c r="G303" s="4"/>
      <c r="N303" s="4"/>
      <c r="O303" s="278"/>
      <c r="P303" s="4"/>
      <c r="Q303" s="4"/>
      <c r="T303" s="5"/>
    </row>
    <row r="304" spans="7:20" s="1" customFormat="1">
      <c r="G304" s="4"/>
      <c r="N304" s="4"/>
      <c r="O304" s="278"/>
      <c r="P304" s="4"/>
      <c r="Q304" s="4"/>
      <c r="T304" s="5"/>
    </row>
    <row r="305" spans="7:20" s="1" customFormat="1">
      <c r="G305" s="4"/>
      <c r="N305" s="4"/>
      <c r="O305" s="278"/>
      <c r="P305" s="4"/>
      <c r="Q305" s="4"/>
      <c r="T305" s="5"/>
    </row>
    <row r="306" spans="7:20" s="1" customFormat="1">
      <c r="G306" s="4"/>
      <c r="N306" s="4"/>
      <c r="O306" s="278"/>
      <c r="P306" s="4"/>
      <c r="Q306" s="4"/>
      <c r="T306" s="5"/>
    </row>
    <row r="307" spans="7:20" s="1" customFormat="1">
      <c r="G307" s="4"/>
      <c r="N307" s="4"/>
      <c r="O307" s="278"/>
      <c r="P307" s="4"/>
      <c r="Q307" s="4"/>
      <c r="T307" s="5"/>
    </row>
    <row r="308" spans="7:20" s="1" customFormat="1">
      <c r="G308" s="4"/>
      <c r="N308" s="4"/>
      <c r="O308" s="278"/>
      <c r="P308" s="4"/>
      <c r="Q308" s="4"/>
      <c r="T308" s="5"/>
    </row>
    <row r="309" spans="7:20" s="1" customFormat="1">
      <c r="G309" s="4"/>
      <c r="N309" s="4"/>
      <c r="O309" s="278"/>
      <c r="P309" s="4"/>
      <c r="Q309" s="4"/>
      <c r="T309" s="5"/>
    </row>
    <row r="310" spans="7:20" s="1" customFormat="1">
      <c r="G310" s="4"/>
      <c r="N310" s="4"/>
      <c r="O310" s="278"/>
      <c r="P310" s="4"/>
      <c r="Q310" s="4"/>
      <c r="T310" s="5"/>
    </row>
    <row r="311" spans="7:20" s="1" customFormat="1">
      <c r="G311" s="4"/>
      <c r="N311" s="4"/>
      <c r="O311" s="278"/>
      <c r="P311" s="4"/>
      <c r="Q311" s="4"/>
      <c r="T311" s="5"/>
    </row>
    <row r="312" spans="7:20" s="1" customFormat="1">
      <c r="G312" s="4"/>
      <c r="N312" s="4"/>
      <c r="O312" s="278"/>
      <c r="P312" s="4"/>
      <c r="Q312" s="4"/>
      <c r="T312" s="5"/>
    </row>
    <row r="313" spans="7:20" s="1" customFormat="1">
      <c r="G313" s="4"/>
      <c r="N313" s="4"/>
      <c r="O313" s="278"/>
      <c r="P313" s="4"/>
      <c r="Q313" s="4"/>
      <c r="T313" s="5"/>
    </row>
    <row r="314" spans="7:20" s="1" customFormat="1">
      <c r="G314" s="4"/>
      <c r="N314" s="4"/>
      <c r="O314" s="278"/>
      <c r="P314" s="4"/>
      <c r="Q314" s="4"/>
      <c r="T314" s="5"/>
    </row>
    <row r="315" spans="7:20" s="1" customFormat="1">
      <c r="G315" s="4"/>
      <c r="N315" s="4"/>
      <c r="O315" s="278"/>
      <c r="P315" s="4"/>
      <c r="Q315" s="4"/>
      <c r="T315" s="5"/>
    </row>
    <row r="316" spans="7:20" s="1" customFormat="1">
      <c r="G316" s="4"/>
      <c r="N316" s="4"/>
      <c r="O316" s="278"/>
      <c r="P316" s="4"/>
      <c r="Q316" s="4"/>
      <c r="T316" s="5"/>
    </row>
    <row r="317" spans="7:20" s="1" customFormat="1">
      <c r="G317" s="4"/>
      <c r="N317" s="4"/>
      <c r="O317" s="278"/>
      <c r="P317" s="4"/>
      <c r="Q317" s="4"/>
      <c r="T317" s="5"/>
    </row>
    <row r="318" spans="7:20" s="1" customFormat="1">
      <c r="G318" s="4"/>
      <c r="N318" s="4"/>
      <c r="O318" s="278"/>
      <c r="P318" s="4"/>
      <c r="Q318" s="4"/>
      <c r="T318" s="5"/>
    </row>
    <row r="319" spans="7:20" s="1" customFormat="1">
      <c r="G319" s="4"/>
      <c r="N319" s="4"/>
      <c r="O319" s="278"/>
      <c r="P319" s="4"/>
      <c r="Q319" s="4"/>
      <c r="T319" s="5"/>
    </row>
    <row r="320" spans="7:20" s="1" customFormat="1">
      <c r="G320" s="4"/>
      <c r="N320" s="4"/>
      <c r="O320" s="278"/>
      <c r="P320" s="4"/>
      <c r="Q320" s="4"/>
      <c r="T320" s="5"/>
    </row>
    <row r="321" spans="7:20" s="1" customFormat="1">
      <c r="G321" s="4"/>
      <c r="N321" s="4"/>
      <c r="O321" s="278"/>
      <c r="P321" s="4"/>
      <c r="Q321" s="4"/>
      <c r="T321" s="5"/>
    </row>
    <row r="322" spans="7:20" s="1" customFormat="1">
      <c r="G322" s="4"/>
      <c r="N322" s="4"/>
      <c r="O322" s="278"/>
      <c r="P322" s="4"/>
      <c r="Q322" s="4"/>
      <c r="T322" s="5"/>
    </row>
    <row r="323" spans="7:20" s="1" customFormat="1">
      <c r="G323" s="4"/>
      <c r="N323" s="4"/>
      <c r="O323" s="278"/>
      <c r="P323" s="4"/>
      <c r="Q323" s="4"/>
      <c r="T323" s="5"/>
    </row>
    <row r="324" spans="7:20" s="1" customFormat="1">
      <c r="G324" s="4"/>
      <c r="N324" s="4"/>
      <c r="O324" s="278"/>
      <c r="P324" s="4"/>
      <c r="Q324" s="4"/>
      <c r="T324" s="5"/>
    </row>
    <row r="325" spans="7:20" s="1" customFormat="1">
      <c r="G325" s="4"/>
      <c r="N325" s="4"/>
      <c r="O325" s="278"/>
      <c r="P325" s="4"/>
      <c r="Q325" s="4"/>
      <c r="T325" s="5"/>
    </row>
    <row r="326" spans="7:20" s="1" customFormat="1">
      <c r="G326" s="4"/>
      <c r="N326" s="4"/>
      <c r="O326" s="278"/>
      <c r="P326" s="4"/>
      <c r="Q326" s="4"/>
      <c r="T326" s="5"/>
    </row>
    <row r="327" spans="7:20" s="1" customFormat="1">
      <c r="G327" s="4"/>
      <c r="N327" s="4"/>
      <c r="O327" s="278"/>
      <c r="P327" s="4"/>
      <c r="Q327" s="4"/>
      <c r="T327" s="5"/>
    </row>
    <row r="328" spans="7:20" s="1" customFormat="1">
      <c r="G328" s="4"/>
      <c r="N328" s="4"/>
      <c r="O328" s="278"/>
      <c r="P328" s="4"/>
      <c r="Q328" s="4"/>
      <c r="T328" s="5"/>
    </row>
    <row r="329" spans="7:20" s="1" customFormat="1">
      <c r="G329" s="4"/>
      <c r="N329" s="4"/>
      <c r="O329" s="278"/>
      <c r="P329" s="4"/>
      <c r="Q329" s="4"/>
      <c r="T329" s="5"/>
    </row>
    <row r="330" spans="7:20" s="1" customFormat="1">
      <c r="G330" s="4"/>
      <c r="N330" s="4"/>
      <c r="O330" s="278"/>
      <c r="P330" s="4"/>
      <c r="Q330" s="4"/>
      <c r="T330" s="5"/>
    </row>
    <row r="331" spans="7:20" s="1" customFormat="1">
      <c r="G331" s="4"/>
      <c r="N331" s="4"/>
      <c r="O331" s="278"/>
      <c r="P331" s="4"/>
      <c r="Q331" s="4"/>
      <c r="T331" s="5"/>
    </row>
    <row r="332" spans="7:20" s="1" customFormat="1">
      <c r="G332" s="4"/>
      <c r="N332" s="4"/>
      <c r="O332" s="278"/>
      <c r="P332" s="4"/>
      <c r="Q332" s="4"/>
      <c r="T332" s="5"/>
    </row>
    <row r="333" spans="7:20" s="1" customFormat="1">
      <c r="G333" s="4"/>
      <c r="N333" s="4"/>
      <c r="O333" s="278"/>
      <c r="P333" s="4"/>
      <c r="Q333" s="4"/>
      <c r="T333" s="5"/>
    </row>
    <row r="334" spans="7:20" s="1" customFormat="1">
      <c r="G334" s="4"/>
      <c r="N334" s="4"/>
      <c r="O334" s="278"/>
      <c r="P334" s="4"/>
      <c r="Q334" s="4"/>
      <c r="T334" s="5"/>
    </row>
    <row r="335" spans="7:20" s="1" customFormat="1">
      <c r="G335" s="4"/>
      <c r="N335" s="4"/>
      <c r="O335" s="278"/>
      <c r="P335" s="4"/>
      <c r="Q335" s="4"/>
      <c r="T335" s="5"/>
    </row>
    <row r="336" spans="7:20" s="1" customFormat="1">
      <c r="G336" s="4"/>
      <c r="N336" s="4"/>
      <c r="O336" s="278"/>
      <c r="P336" s="4"/>
      <c r="Q336" s="4"/>
      <c r="T336" s="5"/>
    </row>
    <row r="337" spans="2:20">
      <c r="B337" s="1"/>
      <c r="C337" s="1"/>
      <c r="D337" s="1"/>
      <c r="E337" s="1"/>
      <c r="F337" s="1"/>
      <c r="G337" s="4"/>
      <c r="H337" s="1"/>
      <c r="I337" s="1"/>
      <c r="J337" s="1"/>
      <c r="K337" s="1"/>
      <c r="L337" s="1"/>
      <c r="M337" s="1"/>
      <c r="N337" s="4"/>
      <c r="O337" s="278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4"/>
      <c r="H338" s="1"/>
      <c r="I338" s="1"/>
      <c r="J338" s="1"/>
      <c r="K338" s="1"/>
      <c r="L338" s="1"/>
      <c r="M338" s="1"/>
      <c r="N338" s="4"/>
      <c r="O338" s="278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4"/>
      <c r="H339" s="1"/>
      <c r="I339" s="1"/>
      <c r="J339" s="1"/>
      <c r="K339" s="1"/>
      <c r="L339" s="1"/>
      <c r="M339" s="1"/>
      <c r="N339" s="4"/>
      <c r="O339" s="278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4"/>
      <c r="H340" s="1"/>
      <c r="I340" s="1"/>
      <c r="J340" s="1"/>
      <c r="K340" s="1"/>
      <c r="L340" s="1"/>
      <c r="M340" s="1"/>
      <c r="N340" s="4"/>
      <c r="O340" s="278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4"/>
      <c r="H341" s="1"/>
      <c r="I341" s="1"/>
      <c r="J341" s="1"/>
      <c r="K341" s="1"/>
      <c r="L341" s="1"/>
      <c r="M341" s="1"/>
      <c r="N341" s="4"/>
      <c r="O341" s="278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R342" s="1"/>
      <c r="S342" s="1"/>
      <c r="T342" s="5"/>
    </row>
  </sheetData>
  <mergeCells count="15">
    <mergeCell ref="N14:T14"/>
    <mergeCell ref="R15:T15"/>
    <mergeCell ref="R17:R31"/>
    <mergeCell ref="S17:S31"/>
    <mergeCell ref="T17:T31"/>
    <mergeCell ref="B3:E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A1:V334"/>
  <sheetViews>
    <sheetView showGridLines="0" view="pageBreakPreview" zoomScale="85" zoomScaleNormal="85" zoomScaleSheetLayoutView="85" workbookViewId="0">
      <selection activeCell="E18" sqref="E18"/>
    </sheetView>
  </sheetViews>
  <sheetFormatPr defaultColWidth="11.42578125" defaultRowHeight="15"/>
  <cols>
    <col min="1" max="1" width="17.42578125" style="1" customWidth="1"/>
    <col min="2" max="2" width="1.85546875" style="3" customWidth="1"/>
    <col min="3" max="3" width="8.5703125" style="3" customWidth="1"/>
    <col min="4" max="4" width="4.140625" style="3" customWidth="1"/>
    <col min="5" max="5" width="43" style="3" customWidth="1"/>
    <col min="6" max="7" width="8.85546875" style="2" customWidth="1"/>
    <col min="8" max="9" width="8.140625" style="2" customWidth="1"/>
    <col min="10" max="11" width="7.140625" style="2" customWidth="1"/>
    <col min="12" max="13" width="6.8554687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8.85546875" style="2" customWidth="1"/>
    <col min="20" max="20" width="12.85546875" style="2" customWidth="1"/>
    <col min="21" max="21" width="3.5703125" style="1" customWidth="1"/>
    <col min="22" max="16384" width="11.42578125" style="1"/>
  </cols>
  <sheetData>
    <row r="1" spans="1:22" s="86" customFormat="1" ht="53.2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2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4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285</v>
      </c>
      <c r="T2" s="81"/>
    </row>
    <row r="3" spans="1:22" ht="39" customHeight="1">
      <c r="A3" s="6" t="s">
        <v>69</v>
      </c>
      <c r="B3" s="420" t="s">
        <v>290</v>
      </c>
      <c r="C3" s="420"/>
      <c r="D3" s="420"/>
      <c r="E3" s="420"/>
      <c r="F3" s="45" t="s">
        <v>239</v>
      </c>
      <c r="G3" s="45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2" s="48" customFormat="1" ht="3" customHeight="1">
      <c r="A4" s="6" t="s">
        <v>69</v>
      </c>
      <c r="B4" s="49"/>
    </row>
    <row r="5" spans="1:22" s="48" customFormat="1" ht="13.35" customHeight="1">
      <c r="A5" s="61" t="s">
        <v>69</v>
      </c>
      <c r="B5" s="71"/>
      <c r="C5" s="70" t="s">
        <v>268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68" t="s">
        <v>81</v>
      </c>
      <c r="S5" s="101" t="s">
        <v>82</v>
      </c>
      <c r="T5" s="107" t="s">
        <v>83</v>
      </c>
    </row>
    <row r="6" spans="1:22" s="48" customFormat="1" ht="38.25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2" s="48" customFormat="1" ht="15.75">
      <c r="A7" s="61" t="s">
        <v>69</v>
      </c>
      <c r="B7" s="60"/>
      <c r="C7" s="59" t="s">
        <v>269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57" t="s">
        <v>81</v>
      </c>
      <c r="S7" s="56"/>
      <c r="T7" s="392"/>
    </row>
    <row r="8" spans="1:22" s="48" customFormat="1" ht="36.75" customHeight="1">
      <c r="A8" s="6" t="s">
        <v>69</v>
      </c>
      <c r="B8" s="75"/>
      <c r="C8" s="74"/>
      <c r="D8" s="73"/>
      <c r="E8" s="114" t="s">
        <v>89</v>
      </c>
      <c r="F8" s="390" t="s">
        <v>244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2" s="48" customFormat="1" ht="15.75">
      <c r="A9" s="61" t="s">
        <v>69</v>
      </c>
      <c r="B9" s="71"/>
      <c r="C9" s="70" t="s">
        <v>270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96"/>
      <c r="P9" s="96"/>
      <c r="Q9" s="96"/>
      <c r="R9" s="68" t="s">
        <v>81</v>
      </c>
      <c r="S9" s="67"/>
      <c r="T9" s="392"/>
    </row>
    <row r="10" spans="1:22" s="50" customFormat="1" ht="34.5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2" s="48" customFormat="1" ht="15.75">
      <c r="A11" s="61" t="s">
        <v>69</v>
      </c>
      <c r="B11" s="60"/>
      <c r="C11" s="59" t="s">
        <v>271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97"/>
      <c r="P11" s="97"/>
      <c r="Q11" s="97"/>
      <c r="R11" s="57" t="s">
        <v>81</v>
      </c>
      <c r="S11" s="56"/>
      <c r="T11" s="392"/>
    </row>
    <row r="12" spans="1:22" s="50" customFormat="1" ht="42" customHeight="1">
      <c r="A12" s="6" t="s">
        <v>69</v>
      </c>
      <c r="B12" s="55"/>
      <c r="C12" s="54"/>
      <c r="D12" s="114"/>
      <c r="E12" s="114" t="s">
        <v>179</v>
      </c>
      <c r="F12" s="390" t="s">
        <v>248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2" s="48" customFormat="1" ht="6" customHeight="1">
      <c r="A13" s="6" t="s">
        <v>69</v>
      </c>
      <c r="B13" s="49"/>
    </row>
    <row r="14" spans="1:22" ht="15.75">
      <c r="A14" s="6" t="s">
        <v>69</v>
      </c>
      <c r="B14" s="47" t="s">
        <v>70</v>
      </c>
      <c r="C14" s="45"/>
      <c r="D14" s="45"/>
      <c r="E14" s="45"/>
      <c r="F14" s="44"/>
      <c r="G14" s="44"/>
      <c r="H14" s="44"/>
      <c r="I14" s="44"/>
      <c r="J14" s="44"/>
      <c r="K14" s="44"/>
      <c r="L14" s="44"/>
      <c r="M14" s="44"/>
      <c r="N14" s="422" t="s">
        <v>95</v>
      </c>
      <c r="O14" s="423"/>
      <c r="P14" s="423"/>
      <c r="Q14" s="423"/>
      <c r="R14" s="423"/>
      <c r="S14" s="423"/>
      <c r="T14" s="424"/>
    </row>
    <row r="15" spans="1:22" ht="15.75">
      <c r="A15" s="6" t="s">
        <v>69</v>
      </c>
      <c r="B15" s="189" t="s">
        <v>291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2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268</v>
      </c>
      <c r="G16" s="271" t="s">
        <v>100</v>
      </c>
      <c r="H16" s="37" t="s">
        <v>269</v>
      </c>
      <c r="I16" s="271" t="s">
        <v>100</v>
      </c>
      <c r="J16" s="37" t="s">
        <v>270</v>
      </c>
      <c r="K16" s="271" t="s">
        <v>100</v>
      </c>
      <c r="L16" s="37" t="s">
        <v>271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  <c r="V16" s="1"/>
    </row>
    <row r="17" spans="1:22" s="3" customFormat="1" ht="15.6" customHeight="1">
      <c r="A17" s="6" t="s">
        <v>69</v>
      </c>
      <c r="B17" s="27"/>
      <c r="C17" s="26" t="s">
        <v>108</v>
      </c>
      <c r="D17" s="25"/>
      <c r="E17" s="28"/>
      <c r="F17" s="23"/>
      <c r="G17" s="196"/>
      <c r="H17" s="22"/>
      <c r="I17" s="196"/>
      <c r="J17" s="22"/>
      <c r="K17" s="196"/>
      <c r="L17" s="22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  <c r="V17" s="1"/>
    </row>
    <row r="18" spans="1:22" s="3" customFormat="1" ht="35.25" customHeight="1">
      <c r="A18" s="6"/>
      <c r="B18" s="27"/>
      <c r="C18" s="25" t="s">
        <v>292</v>
      </c>
      <c r="D18" s="25"/>
      <c r="E18" s="124" t="s">
        <v>251</v>
      </c>
      <c r="F18" s="23" t="s">
        <v>112</v>
      </c>
      <c r="G18" s="21">
        <v>4</v>
      </c>
      <c r="H18" s="288" t="s">
        <v>112</v>
      </c>
      <c r="I18" s="21">
        <v>4</v>
      </c>
      <c r="J18" s="196" t="s">
        <v>112</v>
      </c>
      <c r="K18" s="21">
        <v>4</v>
      </c>
      <c r="L18" s="22" t="s">
        <v>112</v>
      </c>
      <c r="M18" s="21">
        <v>4</v>
      </c>
      <c r="N18" s="233" t="s">
        <v>253</v>
      </c>
      <c r="O18" s="211" t="s">
        <v>253</v>
      </c>
      <c r="P18" s="211">
        <v>34</v>
      </c>
      <c r="Q18" s="234" t="s">
        <v>253</v>
      </c>
      <c r="R18" s="397"/>
      <c r="S18" s="418"/>
      <c r="T18" s="403"/>
      <c r="V18" s="1"/>
    </row>
    <row r="19" spans="1:22" s="3" customFormat="1">
      <c r="A19" s="6" t="s">
        <v>69</v>
      </c>
      <c r="B19" s="27"/>
      <c r="C19" s="25" t="s">
        <v>273</v>
      </c>
      <c r="D19" s="30"/>
      <c r="E19" s="28" t="s">
        <v>274</v>
      </c>
      <c r="F19" s="23" t="s">
        <v>253</v>
      </c>
      <c r="G19" s="21">
        <v>4</v>
      </c>
      <c r="H19" s="288" t="s">
        <v>253</v>
      </c>
      <c r="I19" s="21">
        <v>4</v>
      </c>
      <c r="J19" s="196" t="s">
        <v>253</v>
      </c>
      <c r="K19" s="21">
        <v>4</v>
      </c>
      <c r="L19" s="22" t="s">
        <v>253</v>
      </c>
      <c r="M19" s="21">
        <v>4</v>
      </c>
      <c r="N19" s="215" t="s">
        <v>253</v>
      </c>
      <c r="O19" s="211" t="s">
        <v>253</v>
      </c>
      <c r="P19" s="211" t="s">
        <v>253</v>
      </c>
      <c r="Q19" s="216" t="s">
        <v>253</v>
      </c>
      <c r="R19" s="397"/>
      <c r="S19" s="400"/>
      <c r="T19" s="403"/>
      <c r="V19" s="1"/>
    </row>
    <row r="20" spans="1:22" s="3" customFormat="1">
      <c r="A20" s="6"/>
      <c r="B20" s="27"/>
      <c r="C20" s="25"/>
      <c r="D20" s="30"/>
      <c r="E20" s="24" t="s">
        <v>114</v>
      </c>
      <c r="F20" s="23" t="s">
        <v>112</v>
      </c>
      <c r="G20" s="21">
        <v>1</v>
      </c>
      <c r="H20" s="288" t="s">
        <v>112</v>
      </c>
      <c r="I20" s="21">
        <v>1</v>
      </c>
      <c r="J20" s="196" t="s">
        <v>112</v>
      </c>
      <c r="K20" s="21">
        <v>1</v>
      </c>
      <c r="L20" s="22" t="s">
        <v>112</v>
      </c>
      <c r="M20" s="21">
        <v>1</v>
      </c>
      <c r="N20" s="215" t="s">
        <v>253</v>
      </c>
      <c r="O20" s="211" t="s">
        <v>253</v>
      </c>
      <c r="P20" s="211" t="s">
        <v>253</v>
      </c>
      <c r="Q20" s="216" t="s">
        <v>253</v>
      </c>
      <c r="R20" s="397"/>
      <c r="S20" s="400"/>
      <c r="T20" s="403"/>
      <c r="V20" s="1"/>
    </row>
    <row r="21" spans="1:22" s="3" customFormat="1">
      <c r="A21" s="6" t="s">
        <v>69</v>
      </c>
      <c r="B21" s="27"/>
      <c r="C21" s="26" t="s">
        <v>115</v>
      </c>
      <c r="D21" s="25"/>
      <c r="E21" s="24"/>
      <c r="F21" s="257" t="s">
        <v>253</v>
      </c>
      <c r="G21" s="353"/>
      <c r="H21" s="353" t="s">
        <v>253</v>
      </c>
      <c r="I21" s="353"/>
      <c r="J21" s="353" t="s">
        <v>253</v>
      </c>
      <c r="K21" s="353"/>
      <c r="L21" s="353" t="s">
        <v>253</v>
      </c>
      <c r="M21" s="353"/>
      <c r="N21" s="235" t="s">
        <v>253</v>
      </c>
      <c r="O21" s="236" t="s">
        <v>253</v>
      </c>
      <c r="P21" s="236" t="s">
        <v>253</v>
      </c>
      <c r="Q21" s="237" t="s">
        <v>253</v>
      </c>
      <c r="R21" s="397"/>
      <c r="S21" s="400"/>
      <c r="T21" s="403"/>
      <c r="V21" s="1"/>
    </row>
    <row r="22" spans="1:22" s="3" customFormat="1">
      <c r="A22" s="6"/>
      <c r="B22" s="14"/>
      <c r="C22" s="13" t="s">
        <v>275</v>
      </c>
      <c r="D22" s="13"/>
      <c r="E22" s="13" t="s">
        <v>125</v>
      </c>
      <c r="F22" s="23"/>
      <c r="G22" s="21">
        <v>0.2</v>
      </c>
      <c r="H22" s="288" t="s">
        <v>112</v>
      </c>
      <c r="I22" s="21">
        <v>0.2</v>
      </c>
      <c r="J22" s="196" t="s">
        <v>112</v>
      </c>
      <c r="K22" s="21">
        <v>0.2</v>
      </c>
      <c r="L22" s="22" t="s">
        <v>112</v>
      </c>
      <c r="M22" s="299">
        <v>0.2</v>
      </c>
      <c r="N22" s="233" t="s">
        <v>253</v>
      </c>
      <c r="O22" s="211">
        <v>4</v>
      </c>
      <c r="P22" s="211" t="s">
        <v>253</v>
      </c>
      <c r="Q22" s="216" t="s">
        <v>253</v>
      </c>
      <c r="R22" s="397"/>
      <c r="S22" s="400"/>
      <c r="T22" s="403"/>
      <c r="V22" s="1"/>
    </row>
    <row r="23" spans="1:22" s="3" customFormat="1">
      <c r="A23" s="6"/>
      <c r="B23" s="95"/>
      <c r="C23" s="94" t="s">
        <v>276</v>
      </c>
      <c r="D23" s="94"/>
      <c r="E23" s="94" t="s">
        <v>236</v>
      </c>
      <c r="F23" s="93" t="s">
        <v>112</v>
      </c>
      <c r="G23" s="368">
        <v>5.8</v>
      </c>
      <c r="H23" s="307" t="s">
        <v>112</v>
      </c>
      <c r="I23" s="368">
        <v>5.8</v>
      </c>
      <c r="J23" s="273" t="s">
        <v>112</v>
      </c>
      <c r="K23" s="368">
        <v>5.8</v>
      </c>
      <c r="L23" s="92" t="s">
        <v>112</v>
      </c>
      <c r="M23" s="330">
        <v>5.8</v>
      </c>
      <c r="N23" s="238"/>
      <c r="O23" s="229">
        <v>21</v>
      </c>
      <c r="P23" s="229">
        <v>21</v>
      </c>
      <c r="Q23" s="230" t="s">
        <v>253</v>
      </c>
      <c r="R23" s="398"/>
      <c r="S23" s="401"/>
      <c r="T23" s="404"/>
    </row>
    <row r="24" spans="1:22" s="5" customFormat="1" ht="22.5" customHeight="1">
      <c r="A24" s="6" t="s">
        <v>69</v>
      </c>
      <c r="B24" s="1"/>
      <c r="C24" s="1"/>
      <c r="D24" s="1"/>
      <c r="E24" s="8" t="s">
        <v>138</v>
      </c>
      <c r="F24" s="8"/>
      <c r="G24" s="9">
        <f>SUM(G18:G23)</f>
        <v>15</v>
      </c>
      <c r="H24" s="9"/>
      <c r="I24" s="9">
        <f>SUM(I18:I23)</f>
        <v>15</v>
      </c>
      <c r="J24" s="9"/>
      <c r="K24" s="9">
        <f>SUM(K18:K23)</f>
        <v>15</v>
      </c>
      <c r="L24" s="9"/>
      <c r="M24" s="9">
        <f>SUM(M18:M23)</f>
        <v>15</v>
      </c>
      <c r="N24" s="110">
        <f>SUM(N19:N23)</f>
        <v>0</v>
      </c>
      <c r="O24" s="110">
        <f>SUM(O19:O23)</f>
        <v>25</v>
      </c>
      <c r="P24" s="110">
        <f>SUM(P18:P23)</f>
        <v>55</v>
      </c>
      <c r="Q24" s="110">
        <f>SUM(Q19:Q23)</f>
        <v>0</v>
      </c>
      <c r="R24" s="111" t="s">
        <v>139</v>
      </c>
      <c r="S24" s="1"/>
      <c r="T24" s="231"/>
    </row>
    <row r="25" spans="1:22" s="3" customFormat="1">
      <c r="A25" s="6" t="s">
        <v>69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4"/>
      <c r="O25" s="4"/>
      <c r="P25" s="4"/>
      <c r="Q25" s="4"/>
      <c r="R25" s="1"/>
      <c r="S25" s="1"/>
      <c r="T25" s="5"/>
    </row>
    <row r="26" spans="1:22" s="3" customFormat="1" ht="18" customHeight="1">
      <c r="A26" s="6" t="s">
        <v>69</v>
      </c>
      <c r="B26" s="1"/>
      <c r="C26" s="1"/>
      <c r="D26" s="1"/>
      <c r="E26" s="1"/>
      <c r="R26" s="1"/>
      <c r="S26" s="1"/>
      <c r="T26" s="5"/>
    </row>
    <row r="27" spans="1:22" s="3" customFormat="1" ht="24" customHeight="1">
      <c r="A27" s="6" t="s">
        <v>69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  <c r="O27" s="4"/>
      <c r="P27" s="4"/>
      <c r="Q27" s="4"/>
      <c r="R27" s="1"/>
      <c r="S27" s="1"/>
      <c r="T27" s="5"/>
    </row>
    <row r="28" spans="1:22" s="3" customFormat="1">
      <c r="A28" s="6" t="s">
        <v>69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4"/>
      <c r="P28" s="4"/>
      <c r="Q28" s="4"/>
      <c r="R28" s="1"/>
      <c r="S28" s="1"/>
      <c r="T28" s="5"/>
    </row>
    <row r="29" spans="1:22" s="3" customFormat="1">
      <c r="A29" s="6" t="s">
        <v>69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4"/>
      <c r="P29" s="4"/>
      <c r="Q29" s="4"/>
      <c r="R29" s="1"/>
      <c r="S29" s="1"/>
      <c r="T29" s="5"/>
    </row>
    <row r="30" spans="1:22" s="3" customFormat="1">
      <c r="A30" s="6" t="s">
        <v>69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2" s="3" customFormat="1">
      <c r="A31" s="6" t="s">
        <v>69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4"/>
      <c r="P31" s="4"/>
      <c r="Q31" s="4"/>
      <c r="R31" s="1"/>
      <c r="S31" s="1"/>
      <c r="T31" s="5"/>
    </row>
    <row r="32" spans="1:22" s="7" customForma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7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3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ht="19.35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R334" s="1"/>
      <c r="S334" s="1"/>
      <c r="T334" s="5"/>
    </row>
  </sheetData>
  <mergeCells count="15">
    <mergeCell ref="N14:T14"/>
    <mergeCell ref="R15:T15"/>
    <mergeCell ref="R17:R23"/>
    <mergeCell ref="S17:S23"/>
    <mergeCell ref="T17:T23"/>
    <mergeCell ref="B3:E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T335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6.57031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6" width="7.140625" style="2" customWidth="1"/>
    <col min="7" max="7" width="5.140625" style="2" customWidth="1"/>
    <col min="8" max="8" width="6.5703125" style="2" customWidth="1"/>
    <col min="9" max="9" width="5.85546875" style="2" customWidth="1"/>
    <col min="10" max="10" width="7.7109375" style="2" customWidth="1"/>
    <col min="11" max="11" width="6.85546875" style="2" customWidth="1"/>
    <col min="12" max="13" width="7.1406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42578125" style="2" customWidth="1"/>
    <col min="20" max="20" width="12.85546875" style="2" customWidth="1"/>
    <col min="21" max="21" width="6.5703125" style="1" customWidth="1"/>
    <col min="22" max="16384" width="11.42578125" style="1"/>
  </cols>
  <sheetData>
    <row r="1" spans="1:20" s="86" customFormat="1" ht="63.7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166</v>
      </c>
      <c r="S2" s="342" t="s">
        <v>167</v>
      </c>
      <c r="T2" s="81"/>
    </row>
    <row r="3" spans="1:20" ht="41.25" customHeight="1">
      <c r="A3" s="6" t="s">
        <v>69</v>
      </c>
      <c r="B3" s="420" t="s">
        <v>293</v>
      </c>
      <c r="C3" s="420"/>
      <c r="D3" s="420"/>
      <c r="E3" s="420"/>
      <c r="F3" s="45" t="s">
        <v>215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169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6.75" customHeight="1">
      <c r="A6" s="6" t="s">
        <v>69</v>
      </c>
      <c r="B6" s="80"/>
      <c r="C6" s="79"/>
      <c r="D6" s="78"/>
      <c r="E6" s="113" t="s">
        <v>84</v>
      </c>
      <c r="F6" s="389" t="s">
        <v>294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172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39.75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174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32.450000000000003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3.35" customHeight="1">
      <c r="A11" s="61" t="s">
        <v>69</v>
      </c>
      <c r="B11" s="60"/>
      <c r="C11" s="59" t="s">
        <v>177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39.6" customHeight="1">
      <c r="A12" s="6" t="s">
        <v>69</v>
      </c>
      <c r="B12" s="55"/>
      <c r="C12" s="54"/>
      <c r="D12" s="114"/>
      <c r="E12" s="114" t="s">
        <v>295</v>
      </c>
      <c r="F12" s="390" t="s">
        <v>296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297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169</v>
      </c>
      <c r="G16" s="271" t="s">
        <v>100</v>
      </c>
      <c r="H16" s="37" t="s">
        <v>172</v>
      </c>
      <c r="I16" s="271" t="s">
        <v>100</v>
      </c>
      <c r="J16" s="37" t="s">
        <v>174</v>
      </c>
      <c r="K16" s="271" t="s">
        <v>100</v>
      </c>
      <c r="L16" s="37" t="s">
        <v>177</v>
      </c>
      <c r="M16" s="271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>
      <c r="A17" s="6" t="s">
        <v>69</v>
      </c>
      <c r="B17" s="27"/>
      <c r="C17" s="26" t="s">
        <v>108</v>
      </c>
      <c r="D17" s="25"/>
      <c r="F17" s="23"/>
      <c r="G17" s="196"/>
      <c r="H17" s="22"/>
      <c r="I17" s="196"/>
      <c r="J17" s="197"/>
      <c r="K17" s="300"/>
      <c r="L17" s="301"/>
      <c r="M17" s="302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45">
      <c r="A18" s="6" t="s">
        <v>69</v>
      </c>
      <c r="B18" s="27"/>
      <c r="C18" s="25" t="s">
        <v>298</v>
      </c>
      <c r="D18" s="30"/>
      <c r="E18" s="29" t="s">
        <v>299</v>
      </c>
      <c r="F18" s="290" t="s">
        <v>112</v>
      </c>
      <c r="G18" s="317">
        <v>2</v>
      </c>
      <c r="H18" s="290" t="s">
        <v>112</v>
      </c>
      <c r="I18" s="321">
        <v>1</v>
      </c>
      <c r="J18" s="290" t="s">
        <v>112</v>
      </c>
      <c r="K18" s="321">
        <v>1</v>
      </c>
      <c r="L18" s="290" t="s">
        <v>112</v>
      </c>
      <c r="M18" s="324">
        <v>2</v>
      </c>
      <c r="N18" s="168">
        <v>0</v>
      </c>
      <c r="O18" s="169">
        <v>0</v>
      </c>
      <c r="P18" s="169">
        <v>40</v>
      </c>
      <c r="Q18" s="190">
        <v>62</v>
      </c>
      <c r="R18" s="397"/>
      <c r="S18" s="400"/>
      <c r="T18" s="403"/>
    </row>
    <row r="19" spans="1:20" s="3" customFormat="1" ht="30">
      <c r="A19" s="6" t="s">
        <v>69</v>
      </c>
      <c r="B19" s="27"/>
      <c r="C19" s="25" t="s">
        <v>300</v>
      </c>
      <c r="D19" s="30"/>
      <c r="E19" s="29" t="s">
        <v>301</v>
      </c>
      <c r="F19" s="290" t="s">
        <v>112</v>
      </c>
      <c r="G19" s="317">
        <v>1.5</v>
      </c>
      <c r="H19" s="290" t="s">
        <v>112</v>
      </c>
      <c r="I19" s="321">
        <v>2</v>
      </c>
      <c r="J19" s="290" t="s">
        <v>112</v>
      </c>
      <c r="K19" s="321">
        <v>2</v>
      </c>
      <c r="L19" s="290" t="s">
        <v>112</v>
      </c>
      <c r="M19" s="324">
        <v>1</v>
      </c>
      <c r="N19" s="168">
        <v>0</v>
      </c>
      <c r="O19" s="169">
        <v>0</v>
      </c>
      <c r="P19" s="169">
        <v>40</v>
      </c>
      <c r="Q19" s="190">
        <v>62</v>
      </c>
      <c r="R19" s="397"/>
      <c r="S19" s="400"/>
      <c r="T19" s="403"/>
    </row>
    <row r="20" spans="1:20" s="3" customFormat="1">
      <c r="A20" s="6"/>
      <c r="B20" s="27"/>
      <c r="C20" s="25" t="s">
        <v>302</v>
      </c>
      <c r="D20" s="30"/>
      <c r="E20" s="29" t="s">
        <v>303</v>
      </c>
      <c r="F20" s="290" t="s">
        <v>112</v>
      </c>
      <c r="G20" s="317">
        <v>3</v>
      </c>
      <c r="H20" s="290" t="s">
        <v>112</v>
      </c>
      <c r="I20" s="321">
        <v>3</v>
      </c>
      <c r="J20" s="290" t="s">
        <v>112</v>
      </c>
      <c r="K20" s="321">
        <v>3</v>
      </c>
      <c r="L20" s="290" t="s">
        <v>112</v>
      </c>
      <c r="M20" s="324">
        <v>3</v>
      </c>
      <c r="N20" s="168"/>
      <c r="O20" s="169"/>
      <c r="P20" s="169"/>
      <c r="Q20" s="190"/>
      <c r="R20" s="397"/>
      <c r="S20" s="400"/>
      <c r="T20" s="403"/>
    </row>
    <row r="21" spans="1:20" s="3" customFormat="1">
      <c r="A21" s="6" t="s">
        <v>69</v>
      </c>
      <c r="B21" s="27"/>
      <c r="C21" s="25"/>
      <c r="D21" s="30"/>
      <c r="E21" s="29" t="s">
        <v>114</v>
      </c>
      <c r="F21" s="290"/>
      <c r="G21" s="317"/>
      <c r="H21" s="290"/>
      <c r="I21" s="321"/>
      <c r="J21" s="290"/>
      <c r="K21" s="321"/>
      <c r="L21" s="290"/>
      <c r="M21" s="324"/>
      <c r="N21" s="168">
        <v>0</v>
      </c>
      <c r="O21" s="169">
        <v>0</v>
      </c>
      <c r="P21" s="169">
        <v>0</v>
      </c>
      <c r="Q21" s="190">
        <v>0</v>
      </c>
      <c r="R21" s="397"/>
      <c r="S21" s="400"/>
      <c r="T21" s="403"/>
    </row>
    <row r="22" spans="1:20" s="3" customFormat="1">
      <c r="A22" s="6" t="s">
        <v>69</v>
      </c>
      <c r="B22" s="27"/>
      <c r="C22" s="26" t="s">
        <v>115</v>
      </c>
      <c r="D22" s="25"/>
      <c r="E22" s="24"/>
      <c r="F22" s="17"/>
      <c r="G22" s="108"/>
      <c r="H22" s="298"/>
      <c r="I22" s="108"/>
      <c r="J22" s="16"/>
      <c r="K22" s="108"/>
      <c r="L22" s="109"/>
      <c r="M22" s="108"/>
      <c r="N22" s="17"/>
      <c r="O22" s="171"/>
      <c r="P22" s="171"/>
      <c r="Q22" s="15"/>
      <c r="R22" s="397"/>
      <c r="S22" s="400"/>
      <c r="T22" s="403"/>
    </row>
    <row r="23" spans="1:20" s="3" customFormat="1">
      <c r="A23" s="6"/>
      <c r="B23" s="14"/>
      <c r="C23" s="13" t="s">
        <v>191</v>
      </c>
      <c r="D23" s="13"/>
      <c r="E23" s="116" t="s">
        <v>117</v>
      </c>
      <c r="F23" s="290" t="s">
        <v>112</v>
      </c>
      <c r="G23" s="317">
        <v>0.3</v>
      </c>
      <c r="H23" s="290" t="s">
        <v>112</v>
      </c>
      <c r="I23" s="321">
        <v>0.3</v>
      </c>
      <c r="J23" s="290" t="s">
        <v>112</v>
      </c>
      <c r="K23" s="321">
        <v>0.3</v>
      </c>
      <c r="L23" s="290" t="s">
        <v>112</v>
      </c>
      <c r="M23" s="324">
        <v>0.3</v>
      </c>
      <c r="N23" s="168">
        <v>0</v>
      </c>
      <c r="O23" s="169">
        <v>14</v>
      </c>
      <c r="P23" s="169">
        <v>14</v>
      </c>
      <c r="Q23" s="170"/>
      <c r="R23" s="397"/>
      <c r="S23" s="400"/>
      <c r="T23" s="403"/>
    </row>
    <row r="24" spans="1:20" s="3" customFormat="1">
      <c r="A24" s="6"/>
      <c r="B24" s="14"/>
      <c r="C24" s="13" t="s">
        <v>193</v>
      </c>
      <c r="D24" s="13"/>
      <c r="E24" s="116" t="s">
        <v>119</v>
      </c>
      <c r="F24" s="290" t="s">
        <v>112</v>
      </c>
      <c r="G24" s="317">
        <v>0.3</v>
      </c>
      <c r="H24" s="290" t="s">
        <v>112</v>
      </c>
      <c r="I24" s="321">
        <v>0.3</v>
      </c>
      <c r="J24" s="290" t="s">
        <v>112</v>
      </c>
      <c r="K24" s="321">
        <v>0.3</v>
      </c>
      <c r="L24" s="290" t="s">
        <v>112</v>
      </c>
      <c r="M24" s="324">
        <v>0.3</v>
      </c>
      <c r="N24" s="168">
        <v>0</v>
      </c>
      <c r="O24" s="169">
        <v>14</v>
      </c>
      <c r="P24" s="169">
        <v>14</v>
      </c>
      <c r="Q24" s="170"/>
      <c r="R24" s="397"/>
      <c r="S24" s="400"/>
      <c r="T24" s="403"/>
    </row>
    <row r="25" spans="1:20" s="3" customFormat="1" ht="45">
      <c r="A25" s="6"/>
      <c r="B25" s="14"/>
      <c r="C25" s="13" t="s">
        <v>194</v>
      </c>
      <c r="D25" s="13"/>
      <c r="E25" s="116" t="s">
        <v>304</v>
      </c>
      <c r="F25" s="290" t="s">
        <v>112</v>
      </c>
      <c r="G25" s="317">
        <v>0.2</v>
      </c>
      <c r="H25" s="290" t="s">
        <v>112</v>
      </c>
      <c r="I25" s="321">
        <v>0.2</v>
      </c>
      <c r="J25" s="290" t="s">
        <v>112</v>
      </c>
      <c r="K25" s="321">
        <v>0.2</v>
      </c>
      <c r="L25" s="290" t="s">
        <v>112</v>
      </c>
      <c r="M25" s="324">
        <v>0.2</v>
      </c>
      <c r="N25" s="168">
        <v>0</v>
      </c>
      <c r="O25" s="169">
        <v>8</v>
      </c>
      <c r="P25" s="169">
        <v>10</v>
      </c>
      <c r="Q25" s="170"/>
      <c r="R25" s="397"/>
      <c r="S25" s="400"/>
      <c r="T25" s="403"/>
    </row>
    <row r="26" spans="1:20" s="3" customFormat="1">
      <c r="A26" s="6"/>
      <c r="B26" s="14"/>
      <c r="C26" s="13" t="s">
        <v>196</v>
      </c>
      <c r="D26" s="13"/>
      <c r="E26" s="116" t="s">
        <v>123</v>
      </c>
      <c r="F26" s="290" t="s">
        <v>112</v>
      </c>
      <c r="G26" s="317">
        <v>1</v>
      </c>
      <c r="H26" s="290" t="s">
        <v>112</v>
      </c>
      <c r="I26" s="321">
        <v>1</v>
      </c>
      <c r="J26" s="290" t="s">
        <v>112</v>
      </c>
      <c r="K26" s="321">
        <v>1</v>
      </c>
      <c r="L26" s="290" t="s">
        <v>112</v>
      </c>
      <c r="M26" s="324">
        <v>1</v>
      </c>
      <c r="N26" s="168">
        <v>0</v>
      </c>
      <c r="O26" s="169">
        <v>14</v>
      </c>
      <c r="P26" s="169">
        <v>14</v>
      </c>
      <c r="Q26" s="170"/>
      <c r="R26" s="397"/>
      <c r="S26" s="400"/>
      <c r="T26" s="403"/>
    </row>
    <row r="27" spans="1:20" s="3" customFormat="1">
      <c r="A27" s="6"/>
      <c r="B27" s="14"/>
      <c r="C27" s="13" t="s">
        <v>197</v>
      </c>
      <c r="D27" s="13"/>
      <c r="E27" s="116" t="s">
        <v>125</v>
      </c>
      <c r="F27" s="290" t="s">
        <v>112</v>
      </c>
      <c r="G27" s="317">
        <v>0.1</v>
      </c>
      <c r="H27" s="290" t="s">
        <v>112</v>
      </c>
      <c r="I27" s="321">
        <v>0.1</v>
      </c>
      <c r="J27" s="290" t="s">
        <v>112</v>
      </c>
      <c r="K27" s="321">
        <v>0.1</v>
      </c>
      <c r="L27" s="290" t="s">
        <v>112</v>
      </c>
      <c r="M27" s="324">
        <v>0.1</v>
      </c>
      <c r="N27" s="168">
        <v>0</v>
      </c>
      <c r="O27" s="169">
        <v>3</v>
      </c>
      <c r="P27" s="169">
        <v>12</v>
      </c>
      <c r="Q27" s="170"/>
      <c r="R27" s="397"/>
      <c r="S27" s="400"/>
      <c r="T27" s="403"/>
    </row>
    <row r="28" spans="1:20" s="3" customFormat="1">
      <c r="A28" s="6"/>
      <c r="B28" s="14"/>
      <c r="C28" s="13" t="s">
        <v>198</v>
      </c>
      <c r="D28" s="13"/>
      <c r="E28" s="116" t="s">
        <v>199</v>
      </c>
      <c r="F28" s="290" t="s">
        <v>112</v>
      </c>
      <c r="G28" s="317">
        <v>0.9</v>
      </c>
      <c r="H28" s="290" t="s">
        <v>112</v>
      </c>
      <c r="I28" s="321">
        <v>0.9</v>
      </c>
      <c r="J28" s="290" t="s">
        <v>112</v>
      </c>
      <c r="K28" s="321">
        <v>0.9</v>
      </c>
      <c r="L28" s="290" t="s">
        <v>112</v>
      </c>
      <c r="M28" s="324">
        <v>1</v>
      </c>
      <c r="N28" s="168">
        <v>0</v>
      </c>
      <c r="O28" s="169">
        <v>12</v>
      </c>
      <c r="P28" s="169">
        <v>12</v>
      </c>
      <c r="Q28" s="170"/>
      <c r="R28" s="397"/>
      <c r="S28" s="400"/>
      <c r="T28" s="403"/>
    </row>
    <row r="29" spans="1:20" s="3" customFormat="1">
      <c r="A29" s="6"/>
      <c r="B29" s="14"/>
      <c r="C29" s="13" t="s">
        <v>200</v>
      </c>
      <c r="D29" s="13"/>
      <c r="E29" s="116" t="s">
        <v>201</v>
      </c>
      <c r="F29" s="290" t="s">
        <v>112</v>
      </c>
      <c r="G29" s="317">
        <v>0.9</v>
      </c>
      <c r="H29" s="290" t="s">
        <v>112</v>
      </c>
      <c r="I29" s="321">
        <v>0.9</v>
      </c>
      <c r="J29" s="290" t="s">
        <v>112</v>
      </c>
      <c r="K29" s="321">
        <v>0.9</v>
      </c>
      <c r="L29" s="290" t="s">
        <v>112</v>
      </c>
      <c r="M29" s="324">
        <v>1</v>
      </c>
      <c r="N29" s="168">
        <v>0</v>
      </c>
      <c r="O29" s="169">
        <v>10</v>
      </c>
      <c r="P29" s="169">
        <v>20</v>
      </c>
      <c r="Q29" s="170"/>
      <c r="R29" s="397"/>
      <c r="S29" s="400"/>
      <c r="T29" s="403"/>
    </row>
    <row r="30" spans="1:20" s="3" customFormat="1">
      <c r="A30" s="6"/>
      <c r="B30" s="14"/>
      <c r="C30" s="13" t="s">
        <v>202</v>
      </c>
      <c r="D30" s="13"/>
      <c r="E30" s="116" t="s">
        <v>133</v>
      </c>
      <c r="F30" s="290" t="s">
        <v>112</v>
      </c>
      <c r="G30" s="317">
        <v>0.9</v>
      </c>
      <c r="H30" s="290" t="s">
        <v>112</v>
      </c>
      <c r="I30" s="321">
        <v>0.9</v>
      </c>
      <c r="J30" s="290" t="s">
        <v>112</v>
      </c>
      <c r="K30" s="321">
        <v>0.9</v>
      </c>
      <c r="L30" s="290" t="s">
        <v>112</v>
      </c>
      <c r="M30" s="324">
        <v>1</v>
      </c>
      <c r="N30" s="168">
        <v>0</v>
      </c>
      <c r="O30" s="169">
        <v>12</v>
      </c>
      <c r="P30" s="169">
        <v>12</v>
      </c>
      <c r="Q30" s="170"/>
      <c r="R30" s="397"/>
      <c r="S30" s="400"/>
      <c r="T30" s="403"/>
    </row>
    <row r="31" spans="1:20" s="3" customFormat="1">
      <c r="A31" s="6"/>
      <c r="B31" s="14"/>
      <c r="C31" s="13" t="s">
        <v>203</v>
      </c>
      <c r="D31" s="13"/>
      <c r="E31" s="116" t="s">
        <v>135</v>
      </c>
      <c r="F31" s="290" t="s">
        <v>112</v>
      </c>
      <c r="G31" s="317">
        <v>0.9</v>
      </c>
      <c r="H31" s="290" t="s">
        <v>112</v>
      </c>
      <c r="I31" s="321">
        <v>0.9</v>
      </c>
      <c r="J31" s="290" t="s">
        <v>112</v>
      </c>
      <c r="K31" s="321">
        <v>0.9</v>
      </c>
      <c r="L31" s="290" t="s">
        <v>112</v>
      </c>
      <c r="M31" s="324">
        <v>1</v>
      </c>
      <c r="N31" s="168">
        <v>0</v>
      </c>
      <c r="O31" s="169">
        <v>12</v>
      </c>
      <c r="P31" s="169">
        <v>12</v>
      </c>
      <c r="Q31" s="170"/>
      <c r="R31" s="397"/>
      <c r="S31" s="400"/>
      <c r="T31" s="403"/>
    </row>
    <row r="32" spans="1:20" s="3" customFormat="1" ht="30">
      <c r="A32" s="6"/>
      <c r="B32" s="14"/>
      <c r="C32" s="13" t="s">
        <v>204</v>
      </c>
      <c r="D32" s="13"/>
      <c r="E32" s="116" t="s">
        <v>305</v>
      </c>
      <c r="F32" s="290" t="s">
        <v>112</v>
      </c>
      <c r="G32" s="317">
        <v>0.9</v>
      </c>
      <c r="H32" s="290" t="s">
        <v>112</v>
      </c>
      <c r="I32" s="321">
        <v>0.9</v>
      </c>
      <c r="J32" s="290"/>
      <c r="K32" s="321"/>
      <c r="L32" s="290"/>
      <c r="M32" s="324"/>
      <c r="N32" s="177">
        <v>0</v>
      </c>
      <c r="O32" s="178">
        <v>12</v>
      </c>
      <c r="P32" s="178">
        <v>2</v>
      </c>
      <c r="Q32" s="199"/>
      <c r="R32" s="397"/>
      <c r="S32" s="400"/>
      <c r="T32" s="403"/>
    </row>
    <row r="33" spans="1:20" s="3" customFormat="1">
      <c r="A33" s="6"/>
      <c r="B33" s="14"/>
      <c r="C33" s="13" t="s">
        <v>205</v>
      </c>
      <c r="D33" s="13"/>
      <c r="E33" s="116" t="s">
        <v>206</v>
      </c>
      <c r="F33" s="290"/>
      <c r="G33" s="317"/>
      <c r="H33" s="290"/>
      <c r="I33" s="321"/>
      <c r="J33" s="290" t="s">
        <v>112</v>
      </c>
      <c r="K33" s="321">
        <v>1</v>
      </c>
      <c r="L33" s="290"/>
      <c r="M33" s="324"/>
      <c r="N33" s="204">
        <v>0</v>
      </c>
      <c r="O33" s="180">
        <v>4</v>
      </c>
      <c r="P33" s="180">
        <v>6</v>
      </c>
      <c r="Q33" s="200"/>
      <c r="R33" s="397"/>
      <c r="S33" s="400"/>
      <c r="T33" s="403"/>
    </row>
    <row r="34" spans="1:20" s="3" customFormat="1" ht="30">
      <c r="A34" s="6"/>
      <c r="B34" s="14"/>
      <c r="C34" s="13" t="s">
        <v>207</v>
      </c>
      <c r="D34" s="13"/>
      <c r="E34" s="116" t="s">
        <v>208</v>
      </c>
      <c r="F34" s="290" t="s">
        <v>112</v>
      </c>
      <c r="G34" s="317">
        <v>0.2</v>
      </c>
      <c r="H34" s="290" t="s">
        <v>112</v>
      </c>
      <c r="I34" s="321">
        <v>0.3</v>
      </c>
      <c r="J34" s="290" t="s">
        <v>112</v>
      </c>
      <c r="K34" s="321">
        <v>0.3</v>
      </c>
      <c r="L34" s="290" t="s">
        <v>112</v>
      </c>
      <c r="M34" s="324">
        <v>0.8</v>
      </c>
      <c r="N34" s="204">
        <v>0</v>
      </c>
      <c r="O34" s="180">
        <v>7</v>
      </c>
      <c r="P34" s="180">
        <v>9</v>
      </c>
      <c r="Q34" s="200"/>
      <c r="R34" s="397"/>
      <c r="S34" s="400"/>
      <c r="T34" s="403"/>
    </row>
    <row r="35" spans="1:20" s="3" customFormat="1">
      <c r="A35" s="6"/>
      <c r="B35" s="14"/>
      <c r="C35" s="13" t="s">
        <v>306</v>
      </c>
      <c r="D35" s="13"/>
      <c r="E35" s="116" t="s">
        <v>307</v>
      </c>
      <c r="F35" s="290" t="s">
        <v>112</v>
      </c>
      <c r="G35" s="317">
        <v>0.4</v>
      </c>
      <c r="H35" s="290" t="s">
        <v>112</v>
      </c>
      <c r="I35" s="321">
        <v>0.4</v>
      </c>
      <c r="J35" s="290" t="s">
        <v>112</v>
      </c>
      <c r="K35" s="321">
        <v>0.3</v>
      </c>
      <c r="L35" s="290"/>
      <c r="M35" s="324"/>
      <c r="N35" s="204">
        <v>0</v>
      </c>
      <c r="O35" s="180">
        <v>5</v>
      </c>
      <c r="P35" s="180">
        <v>4</v>
      </c>
      <c r="Q35" s="200"/>
      <c r="R35" s="397"/>
      <c r="S35" s="400"/>
      <c r="T35" s="403"/>
    </row>
    <row r="36" spans="1:20" s="3" customFormat="1">
      <c r="A36" s="6"/>
      <c r="B36" s="14"/>
      <c r="C36" s="13" t="s">
        <v>308</v>
      </c>
      <c r="D36" s="13"/>
      <c r="E36" s="116" t="s">
        <v>309</v>
      </c>
      <c r="F36" s="290" t="s">
        <v>112</v>
      </c>
      <c r="G36" s="317">
        <v>0.2</v>
      </c>
      <c r="H36" s="290" t="s">
        <v>112</v>
      </c>
      <c r="I36" s="321">
        <v>0.5</v>
      </c>
      <c r="J36" s="290" t="s">
        <v>112</v>
      </c>
      <c r="K36" s="321">
        <v>0.4</v>
      </c>
      <c r="L36" s="290" t="s">
        <v>112</v>
      </c>
      <c r="M36" s="324">
        <v>0.6</v>
      </c>
      <c r="N36" s="204">
        <v>0</v>
      </c>
      <c r="O36" s="180">
        <v>5</v>
      </c>
      <c r="P36" s="180">
        <v>9</v>
      </c>
      <c r="Q36" s="200"/>
      <c r="R36" s="397"/>
      <c r="S36" s="400"/>
      <c r="T36" s="403"/>
    </row>
    <row r="37" spans="1:20" s="3" customFormat="1">
      <c r="A37" s="6"/>
      <c r="B37" s="14"/>
      <c r="C37" s="13" t="s">
        <v>310</v>
      </c>
      <c r="D37" s="13"/>
      <c r="E37" s="116" t="s">
        <v>311</v>
      </c>
      <c r="F37" s="290" t="s">
        <v>112</v>
      </c>
      <c r="G37" s="317">
        <v>0.6</v>
      </c>
      <c r="H37" s="290" t="s">
        <v>112</v>
      </c>
      <c r="I37" s="321">
        <v>0.8</v>
      </c>
      <c r="J37" s="290" t="s">
        <v>112</v>
      </c>
      <c r="K37" s="321">
        <v>0.7</v>
      </c>
      <c r="L37" s="290" t="s">
        <v>112</v>
      </c>
      <c r="M37" s="324">
        <v>0.8</v>
      </c>
      <c r="N37" s="204">
        <v>0</v>
      </c>
      <c r="O37" s="180">
        <v>6</v>
      </c>
      <c r="P37" s="180">
        <v>18</v>
      </c>
      <c r="Q37" s="201"/>
      <c r="R37" s="397"/>
      <c r="S37" s="400"/>
      <c r="T37" s="403"/>
    </row>
    <row r="38" spans="1:20" s="3" customFormat="1">
      <c r="A38" s="6"/>
      <c r="B38" s="95"/>
      <c r="C38" s="94" t="s">
        <v>312</v>
      </c>
      <c r="D38" s="94"/>
      <c r="E38" s="125" t="s">
        <v>313</v>
      </c>
      <c r="F38" s="290" t="s">
        <v>112</v>
      </c>
      <c r="G38" s="317">
        <v>0.7</v>
      </c>
      <c r="H38" s="290" t="s">
        <v>112</v>
      </c>
      <c r="I38" s="321">
        <v>0.6</v>
      </c>
      <c r="J38" s="290" t="s">
        <v>112</v>
      </c>
      <c r="K38" s="321">
        <v>0.8</v>
      </c>
      <c r="L38" s="290" t="s">
        <v>112</v>
      </c>
      <c r="M38" s="324">
        <v>0.9</v>
      </c>
      <c r="N38" s="205">
        <v>0</v>
      </c>
      <c r="O38" s="202">
        <v>10</v>
      </c>
      <c r="P38" s="202">
        <v>18</v>
      </c>
      <c r="Q38" s="203"/>
      <c r="R38" s="398"/>
      <c r="S38" s="401"/>
      <c r="T38" s="404"/>
    </row>
    <row r="39" spans="1:20" s="5" customFormat="1" ht="22.5" customHeight="1">
      <c r="A39" s="6" t="s">
        <v>69</v>
      </c>
      <c r="B39" s="1"/>
      <c r="C39" s="1"/>
      <c r="D39" s="1"/>
      <c r="E39" s="8" t="s">
        <v>138</v>
      </c>
      <c r="F39" s="8"/>
      <c r="G39" s="9">
        <f>SUM(G18:G38)</f>
        <v>15</v>
      </c>
      <c r="H39" s="9"/>
      <c r="I39" s="9">
        <f>SUM(I18:I38)</f>
        <v>15.000000000000002</v>
      </c>
      <c r="J39" s="9"/>
      <c r="K39" s="9">
        <f>SUM(K18:K38)</f>
        <v>15.000000000000002</v>
      </c>
      <c r="L39" s="9"/>
      <c r="M39" s="9">
        <f>SUM(M18:M38)</f>
        <v>15</v>
      </c>
      <c r="N39" s="110">
        <f>SUM(N18:N38)</f>
        <v>0</v>
      </c>
      <c r="O39" s="110">
        <f>SUM(O18:O38)</f>
        <v>148</v>
      </c>
      <c r="P39" s="110">
        <f>SUM(P18:P38)</f>
        <v>266</v>
      </c>
      <c r="Q39" s="110">
        <f>SUM(Q18:Q38)</f>
        <v>124</v>
      </c>
      <c r="R39" s="111" t="s">
        <v>139</v>
      </c>
      <c r="S39" s="1"/>
    </row>
    <row r="40" spans="1:20" s="3" customFormat="1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ht="19.35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4"/>
      <c r="P65" s="4"/>
      <c r="Q65" s="4"/>
      <c r="R65" s="1"/>
      <c r="S65" s="1"/>
      <c r="T65" s="5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4"/>
      <c r="P66" s="4"/>
      <c r="Q66" s="4"/>
      <c r="R66" s="1"/>
      <c r="S66" s="1"/>
      <c r="T66" s="5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4"/>
      <c r="P67" s="4"/>
      <c r="Q67" s="4"/>
      <c r="R67" s="1"/>
      <c r="S67" s="1"/>
      <c r="T67" s="5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4"/>
      <c r="P68" s="4"/>
      <c r="Q68" s="4"/>
      <c r="R68" s="1"/>
      <c r="S68" s="1"/>
      <c r="T68" s="5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4"/>
      <c r="P69" s="4"/>
      <c r="Q69" s="4"/>
      <c r="R69" s="1"/>
      <c r="S69" s="1"/>
      <c r="T69" s="5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4"/>
      <c r="P70" s="4"/>
      <c r="Q70" s="4"/>
      <c r="R70" s="1"/>
      <c r="S70" s="1"/>
      <c r="T70" s="5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4"/>
      <c r="P71" s="4"/>
      <c r="Q71" s="4"/>
      <c r="R71" s="1"/>
      <c r="S71" s="1"/>
      <c r="T71" s="5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4"/>
      <c r="P72" s="4"/>
      <c r="Q72" s="4"/>
      <c r="R72" s="1"/>
      <c r="S72" s="1"/>
      <c r="T72" s="5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4"/>
      <c r="P73" s="4"/>
      <c r="Q73" s="4"/>
      <c r="R73" s="1"/>
      <c r="S73" s="1"/>
      <c r="T73" s="5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4"/>
      <c r="P74" s="4"/>
      <c r="Q74" s="4"/>
      <c r="R74" s="1"/>
      <c r="S74" s="1"/>
      <c r="T74" s="5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4"/>
      <c r="P75" s="4"/>
      <c r="Q75" s="4"/>
      <c r="R75" s="1"/>
      <c r="S75" s="1"/>
      <c r="T75" s="5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4"/>
      <c r="P76" s="4"/>
      <c r="Q76" s="4"/>
      <c r="R76" s="1"/>
      <c r="S76" s="1"/>
      <c r="T76" s="5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4"/>
      <c r="P77" s="4"/>
      <c r="Q77" s="4"/>
      <c r="R77" s="1"/>
      <c r="S77" s="1"/>
      <c r="T77" s="5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4"/>
      <c r="P78" s="4"/>
      <c r="Q78" s="4"/>
      <c r="R78" s="1"/>
      <c r="S78" s="1"/>
      <c r="T78" s="5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4"/>
      <c r="P79" s="4"/>
      <c r="Q79" s="4"/>
      <c r="R79" s="1"/>
      <c r="S79" s="1"/>
      <c r="T79" s="5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4"/>
      <c r="P80" s="4"/>
      <c r="Q80" s="4"/>
      <c r="R80" s="1"/>
      <c r="S80" s="1"/>
      <c r="T80" s="5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4"/>
      <c r="P81" s="4"/>
      <c r="Q81" s="4"/>
      <c r="R81" s="1"/>
      <c r="S81" s="1"/>
      <c r="T81" s="5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4"/>
      <c r="P82" s="4"/>
      <c r="Q82" s="4"/>
      <c r="R82" s="1"/>
      <c r="S82" s="1"/>
      <c r="T82" s="5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4"/>
      <c r="P83" s="4"/>
      <c r="Q83" s="4"/>
      <c r="R83" s="1"/>
      <c r="S83" s="1"/>
      <c r="T83" s="5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4"/>
      <c r="P84" s="4"/>
      <c r="Q84" s="4"/>
      <c r="R84" s="1"/>
      <c r="S84" s="1"/>
      <c r="T84" s="5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4"/>
      <c r="P85" s="4"/>
      <c r="Q85" s="4"/>
      <c r="R85" s="1"/>
      <c r="S85" s="1"/>
      <c r="T85" s="5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4"/>
      <c r="P86" s="4"/>
      <c r="Q86" s="4"/>
      <c r="R86" s="1"/>
      <c r="S86" s="1"/>
      <c r="T86" s="5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4"/>
      <c r="P87" s="4"/>
      <c r="Q87" s="4"/>
      <c r="R87" s="1"/>
      <c r="S87" s="1"/>
      <c r="T87" s="5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4"/>
      <c r="P88" s="4"/>
      <c r="Q88" s="4"/>
      <c r="R88" s="1"/>
      <c r="S88" s="1"/>
      <c r="T88" s="5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  <c r="O89" s="4"/>
      <c r="P89" s="4"/>
      <c r="Q89" s="4"/>
      <c r="R89" s="1"/>
      <c r="S89" s="1"/>
      <c r="T89" s="5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/>
      <c r="O90" s="4"/>
      <c r="P90" s="4"/>
      <c r="Q90" s="4"/>
      <c r="R90" s="1"/>
      <c r="S90" s="1"/>
      <c r="T90" s="5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4"/>
      <c r="O91" s="4"/>
      <c r="P91" s="4"/>
      <c r="Q91" s="4"/>
      <c r="R91" s="1"/>
      <c r="S91" s="1"/>
      <c r="T91" s="5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4"/>
      <c r="O92" s="4"/>
      <c r="P92" s="4"/>
      <c r="Q92" s="4"/>
      <c r="R92" s="1"/>
      <c r="S92" s="1"/>
      <c r="T92" s="5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4"/>
      <c r="O93" s="4"/>
      <c r="P93" s="4"/>
      <c r="Q93" s="4"/>
      <c r="R93" s="1"/>
      <c r="S93" s="1"/>
      <c r="T93" s="5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4"/>
      <c r="O94" s="4"/>
      <c r="P94" s="4"/>
      <c r="Q94" s="4"/>
      <c r="R94" s="1"/>
      <c r="S94" s="1"/>
      <c r="T94" s="5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4"/>
      <c r="O95" s="4"/>
      <c r="P95" s="4"/>
      <c r="Q95" s="4"/>
      <c r="R95" s="1"/>
      <c r="S95" s="1"/>
      <c r="T95" s="5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4"/>
      <c r="O96" s="4"/>
      <c r="P96" s="4"/>
      <c r="Q96" s="4"/>
      <c r="R96" s="1"/>
      <c r="S96" s="1"/>
      <c r="T96" s="5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"/>
      <c r="O97" s="4"/>
      <c r="P97" s="4"/>
      <c r="Q97" s="4"/>
      <c r="R97" s="1"/>
      <c r="S97" s="1"/>
      <c r="T97" s="5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4"/>
      <c r="O98" s="4"/>
      <c r="P98" s="4"/>
      <c r="Q98" s="4"/>
      <c r="R98" s="1"/>
      <c r="S98" s="1"/>
      <c r="T98" s="5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4"/>
      <c r="O99" s="4"/>
      <c r="P99" s="4"/>
      <c r="Q99" s="4"/>
      <c r="R99" s="1"/>
      <c r="S99" s="1"/>
      <c r="T99" s="5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4"/>
      <c r="O100" s="4"/>
      <c r="P100" s="4"/>
      <c r="Q100" s="4"/>
      <c r="R100" s="1"/>
      <c r="S100" s="1"/>
      <c r="T100" s="5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4"/>
      <c r="O101" s="4"/>
      <c r="P101" s="4"/>
      <c r="Q101" s="4"/>
      <c r="R101" s="1"/>
      <c r="S101" s="1"/>
      <c r="T101" s="5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4"/>
      <c r="O102" s="4"/>
      <c r="P102" s="4"/>
      <c r="Q102" s="4"/>
      <c r="R102" s="1"/>
      <c r="S102" s="1"/>
      <c r="T102" s="5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4"/>
      <c r="O103" s="4"/>
      <c r="P103" s="4"/>
      <c r="Q103" s="4"/>
      <c r="R103" s="1"/>
      <c r="S103" s="1"/>
      <c r="T103" s="5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"/>
      <c r="O104" s="4"/>
      <c r="P104" s="4"/>
      <c r="Q104" s="4"/>
      <c r="R104" s="1"/>
      <c r="S104" s="1"/>
      <c r="T104" s="5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4"/>
      <c r="O105" s="4"/>
      <c r="P105" s="4"/>
      <c r="Q105" s="4"/>
      <c r="R105" s="1"/>
      <c r="S105" s="1"/>
      <c r="T105" s="5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4"/>
      <c r="O106" s="4"/>
      <c r="P106" s="4"/>
      <c r="Q106" s="4"/>
      <c r="R106" s="1"/>
      <c r="S106" s="1"/>
      <c r="T106" s="5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4"/>
      <c r="O107" s="4"/>
      <c r="P107" s="4"/>
      <c r="Q107" s="4"/>
      <c r="R107" s="1"/>
      <c r="S107" s="1"/>
      <c r="T107" s="5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4"/>
      <c r="O108" s="4"/>
      <c r="P108" s="4"/>
      <c r="Q108" s="4"/>
      <c r="R108" s="1"/>
      <c r="S108" s="1"/>
      <c r="T108" s="5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4"/>
      <c r="O109" s="4"/>
      <c r="P109" s="4"/>
      <c r="Q109" s="4"/>
      <c r="R109" s="1"/>
      <c r="S109" s="1"/>
      <c r="T109" s="5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4"/>
      <c r="O110" s="4"/>
      <c r="P110" s="4"/>
      <c r="Q110" s="4"/>
      <c r="R110" s="1"/>
      <c r="S110" s="1"/>
      <c r="T110" s="5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"/>
      <c r="O111" s="4"/>
      <c r="P111" s="4"/>
      <c r="Q111" s="4"/>
      <c r="R111" s="1"/>
      <c r="S111" s="1"/>
      <c r="T111" s="5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4"/>
      <c r="O112" s="4"/>
      <c r="P112" s="4"/>
      <c r="Q112" s="4"/>
      <c r="R112" s="1"/>
      <c r="S112" s="1"/>
      <c r="T112" s="5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4"/>
      <c r="O113" s="4"/>
      <c r="P113" s="4"/>
      <c r="Q113" s="4"/>
      <c r="R113" s="1"/>
      <c r="S113" s="1"/>
      <c r="T113" s="5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4"/>
      <c r="O114" s="4"/>
      <c r="P114" s="4"/>
      <c r="Q114" s="4"/>
      <c r="R114" s="1"/>
      <c r="S114" s="1"/>
      <c r="T114" s="5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  <c r="O115" s="4"/>
      <c r="P115" s="4"/>
      <c r="Q115" s="4"/>
      <c r="R115" s="1"/>
      <c r="S115" s="1"/>
      <c r="T115" s="5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4"/>
      <c r="O116" s="4"/>
      <c r="P116" s="4"/>
      <c r="Q116" s="4"/>
      <c r="R116" s="1"/>
      <c r="S116" s="1"/>
      <c r="T116" s="5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"/>
      <c r="O117" s="4"/>
      <c r="P117" s="4"/>
      <c r="Q117" s="4"/>
      <c r="R117" s="1"/>
      <c r="S117" s="1"/>
      <c r="T117" s="5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4"/>
      <c r="O118" s="4"/>
      <c r="P118" s="4"/>
      <c r="Q118" s="4"/>
      <c r="R118" s="1"/>
      <c r="S118" s="1"/>
      <c r="T118" s="5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4"/>
      <c r="O119" s="4"/>
      <c r="P119" s="4"/>
      <c r="Q119" s="4"/>
      <c r="R119" s="1"/>
      <c r="S119" s="1"/>
      <c r="T119" s="5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4"/>
      <c r="O120" s="4"/>
      <c r="P120" s="4"/>
      <c r="Q120" s="4"/>
      <c r="R120" s="1"/>
      <c r="S120" s="1"/>
      <c r="T120" s="5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4"/>
      <c r="O121" s="4"/>
      <c r="P121" s="4"/>
      <c r="Q121" s="4"/>
      <c r="R121" s="1"/>
      <c r="S121" s="1"/>
      <c r="T121" s="5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4"/>
      <c r="O122" s="4"/>
      <c r="P122" s="4"/>
      <c r="Q122" s="4"/>
      <c r="R122" s="1"/>
      <c r="S122" s="1"/>
      <c r="T122" s="5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4"/>
      <c r="O123" s="4"/>
      <c r="P123" s="4"/>
      <c r="Q123" s="4"/>
      <c r="R123" s="1"/>
      <c r="S123" s="1"/>
      <c r="T123" s="5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4"/>
      <c r="O124" s="4"/>
      <c r="P124" s="4"/>
      <c r="Q124" s="4"/>
      <c r="R124" s="1"/>
      <c r="S124" s="1"/>
      <c r="T124" s="5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4"/>
      <c r="O125" s="4"/>
      <c r="P125" s="4"/>
      <c r="Q125" s="4"/>
      <c r="R125" s="1"/>
      <c r="S125" s="1"/>
      <c r="T125" s="5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4"/>
      <c r="O126" s="4"/>
      <c r="P126" s="4"/>
      <c r="Q126" s="4"/>
      <c r="R126" s="1"/>
      <c r="S126" s="1"/>
      <c r="T126" s="5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4"/>
      <c r="O127" s="4"/>
      <c r="P127" s="4"/>
      <c r="Q127" s="4"/>
      <c r="R127" s="1"/>
      <c r="S127" s="1"/>
      <c r="T127" s="5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4"/>
      <c r="O128" s="4"/>
      <c r="P128" s="4"/>
      <c r="Q128" s="4"/>
      <c r="R128" s="1"/>
      <c r="S128" s="1"/>
      <c r="T128" s="5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4"/>
      <c r="O129" s="4"/>
      <c r="P129" s="4"/>
      <c r="Q129" s="4"/>
      <c r="R129" s="1"/>
      <c r="S129" s="1"/>
      <c r="T129" s="5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  <c r="O130" s="4"/>
      <c r="P130" s="4"/>
      <c r="Q130" s="4"/>
      <c r="R130" s="1"/>
      <c r="S130" s="1"/>
      <c r="T130" s="5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4"/>
      <c r="O131" s="4"/>
      <c r="P131" s="4"/>
      <c r="Q131" s="4"/>
      <c r="R131" s="1"/>
      <c r="S131" s="1"/>
      <c r="T131" s="5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4"/>
      <c r="O132" s="4"/>
      <c r="P132" s="4"/>
      <c r="Q132" s="4"/>
      <c r="R132" s="1"/>
      <c r="S132" s="1"/>
      <c r="T132" s="5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4"/>
      <c r="O133" s="4"/>
      <c r="P133" s="4"/>
      <c r="Q133" s="4"/>
      <c r="R133" s="1"/>
      <c r="S133" s="1"/>
      <c r="T133" s="5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4"/>
      <c r="O134" s="4"/>
      <c r="P134" s="4"/>
      <c r="Q134" s="4"/>
      <c r="R134" s="1"/>
      <c r="S134" s="1"/>
      <c r="T134" s="5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4"/>
      <c r="O135" s="4"/>
      <c r="P135" s="4"/>
      <c r="Q135" s="4"/>
      <c r="R135" s="1"/>
      <c r="S135" s="1"/>
      <c r="T135" s="5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4"/>
      <c r="O136" s="4"/>
      <c r="P136" s="4"/>
      <c r="Q136" s="4"/>
      <c r="R136" s="1"/>
      <c r="S136" s="1"/>
      <c r="T136" s="5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4"/>
      <c r="O137" s="4"/>
      <c r="P137" s="4"/>
      <c r="Q137" s="4"/>
      <c r="R137" s="1"/>
      <c r="S137" s="1"/>
      <c r="T137" s="5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4"/>
      <c r="O138" s="4"/>
      <c r="P138" s="4"/>
      <c r="Q138" s="4"/>
      <c r="R138" s="1"/>
      <c r="S138" s="1"/>
      <c r="T138" s="5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4"/>
      <c r="O139" s="4"/>
      <c r="P139" s="4"/>
      <c r="Q139" s="4"/>
      <c r="R139" s="1"/>
      <c r="S139" s="1"/>
      <c r="T139" s="5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4"/>
      <c r="O140" s="4"/>
      <c r="P140" s="4"/>
      <c r="Q140" s="4"/>
      <c r="R140" s="1"/>
      <c r="S140" s="1"/>
      <c r="T140" s="5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4"/>
      <c r="O141" s="4"/>
      <c r="P141" s="4"/>
      <c r="Q141" s="4"/>
      <c r="R141" s="1"/>
      <c r="S141" s="1"/>
      <c r="T141" s="5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4"/>
      <c r="O142" s="4"/>
      <c r="P142" s="4"/>
      <c r="Q142" s="4"/>
      <c r="R142" s="1"/>
      <c r="S142" s="1"/>
      <c r="T142" s="5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4"/>
      <c r="O143" s="4"/>
      <c r="P143" s="4"/>
      <c r="Q143" s="4"/>
      <c r="R143" s="1"/>
      <c r="S143" s="1"/>
      <c r="T143" s="5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4"/>
      <c r="O144" s="4"/>
      <c r="P144" s="4"/>
      <c r="Q144" s="4"/>
      <c r="R144" s="1"/>
      <c r="S144" s="1"/>
      <c r="T144" s="5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4"/>
      <c r="O145" s="4"/>
      <c r="P145" s="4"/>
      <c r="Q145" s="4"/>
      <c r="R145" s="1"/>
      <c r="S145" s="1"/>
      <c r="T145" s="5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4"/>
      <c r="O146" s="4"/>
      <c r="P146" s="4"/>
      <c r="Q146" s="4"/>
      <c r="R146" s="1"/>
      <c r="S146" s="1"/>
      <c r="T146" s="5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4"/>
      <c r="O147" s="4"/>
      <c r="P147" s="4"/>
      <c r="Q147" s="4"/>
      <c r="R147" s="1"/>
      <c r="S147" s="1"/>
      <c r="T147" s="5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4"/>
      <c r="O148" s="4"/>
      <c r="P148" s="4"/>
      <c r="Q148" s="4"/>
      <c r="R148" s="1"/>
      <c r="S148" s="1"/>
      <c r="T148" s="5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4"/>
      <c r="O149" s="4"/>
      <c r="P149" s="4"/>
      <c r="Q149" s="4"/>
      <c r="R149" s="1"/>
      <c r="S149" s="1"/>
      <c r="T149" s="5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4"/>
      <c r="O150" s="4"/>
      <c r="P150" s="4"/>
      <c r="Q150" s="4"/>
      <c r="R150" s="1"/>
      <c r="S150" s="1"/>
      <c r="T150" s="5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4"/>
      <c r="O151" s="4"/>
      <c r="P151" s="4"/>
      <c r="Q151" s="4"/>
      <c r="R151" s="1"/>
      <c r="S151" s="1"/>
      <c r="T151" s="5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4"/>
      <c r="O152" s="4"/>
      <c r="P152" s="4"/>
      <c r="Q152" s="4"/>
      <c r="R152" s="1"/>
      <c r="S152" s="1"/>
      <c r="T152" s="5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4"/>
      <c r="O153" s="4"/>
      <c r="P153" s="4"/>
      <c r="Q153" s="4"/>
      <c r="R153" s="1"/>
      <c r="S153" s="1"/>
      <c r="T153" s="5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4"/>
      <c r="O154" s="4"/>
      <c r="P154" s="4"/>
      <c r="Q154" s="4"/>
      <c r="R154" s="1"/>
      <c r="S154" s="1"/>
      <c r="T154" s="5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4"/>
      <c r="O155" s="4"/>
      <c r="P155" s="4"/>
      <c r="Q155" s="4"/>
      <c r="R155" s="1"/>
      <c r="S155" s="1"/>
      <c r="T155" s="5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4"/>
      <c r="O156" s="4"/>
      <c r="P156" s="4"/>
      <c r="Q156" s="4"/>
      <c r="R156" s="1"/>
      <c r="S156" s="1"/>
      <c r="T156" s="5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4"/>
      <c r="O157" s="4"/>
      <c r="P157" s="4"/>
      <c r="Q157" s="4"/>
      <c r="R157" s="1"/>
      <c r="S157" s="1"/>
      <c r="T157" s="5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4"/>
      <c r="O158" s="4"/>
      <c r="P158" s="4"/>
      <c r="Q158" s="4"/>
      <c r="R158" s="1"/>
      <c r="S158" s="1"/>
      <c r="T158" s="5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4"/>
      <c r="O159" s="4"/>
      <c r="P159" s="4"/>
      <c r="Q159" s="4"/>
      <c r="R159" s="1"/>
      <c r="S159" s="1"/>
      <c r="T159" s="5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  <c r="O160" s="4"/>
      <c r="P160" s="4"/>
      <c r="Q160" s="4"/>
      <c r="R160" s="1"/>
      <c r="S160" s="1"/>
      <c r="T160" s="5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4"/>
      <c r="O161" s="4"/>
      <c r="P161" s="4"/>
      <c r="Q161" s="4"/>
      <c r="R161" s="1"/>
      <c r="S161" s="1"/>
      <c r="T161" s="5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4"/>
      <c r="O162" s="4"/>
      <c r="P162" s="4"/>
      <c r="Q162" s="4"/>
      <c r="R162" s="1"/>
      <c r="S162" s="1"/>
      <c r="T162" s="5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/>
      <c r="O163" s="4"/>
      <c r="P163" s="4"/>
      <c r="Q163" s="4"/>
      <c r="R163" s="1"/>
      <c r="S163" s="1"/>
      <c r="T163" s="5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4"/>
      <c r="O164" s="4"/>
      <c r="P164" s="4"/>
      <c r="Q164" s="4"/>
      <c r="R164" s="1"/>
      <c r="S164" s="1"/>
      <c r="T164" s="5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4"/>
      <c r="O165" s="4"/>
      <c r="P165" s="4"/>
      <c r="Q165" s="4"/>
      <c r="R165" s="1"/>
      <c r="S165" s="1"/>
      <c r="T165" s="5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4"/>
      <c r="O166" s="4"/>
      <c r="P166" s="4"/>
      <c r="Q166" s="4"/>
      <c r="R166" s="1"/>
      <c r="S166" s="1"/>
      <c r="T166" s="5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4"/>
      <c r="O167" s="4"/>
      <c r="P167" s="4"/>
      <c r="Q167" s="4"/>
      <c r="R167" s="1"/>
      <c r="S167" s="1"/>
      <c r="T167" s="5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4"/>
      <c r="O168" s="4"/>
      <c r="P168" s="4"/>
      <c r="Q168" s="4"/>
      <c r="R168" s="1"/>
      <c r="S168" s="1"/>
      <c r="T168" s="5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4"/>
      <c r="O169" s="4"/>
      <c r="P169" s="4"/>
      <c r="Q169" s="4"/>
      <c r="R169" s="1"/>
      <c r="S169" s="1"/>
      <c r="T169" s="5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4"/>
      <c r="O170" s="4"/>
      <c r="P170" s="4"/>
      <c r="Q170" s="4"/>
      <c r="R170" s="1"/>
      <c r="S170" s="1"/>
      <c r="T170" s="5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4"/>
      <c r="O171" s="4"/>
      <c r="P171" s="4"/>
      <c r="Q171" s="4"/>
      <c r="R171" s="1"/>
      <c r="S171" s="1"/>
      <c r="T171" s="5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4"/>
      <c r="O172" s="4"/>
      <c r="P172" s="4"/>
      <c r="Q172" s="4"/>
      <c r="R172" s="1"/>
      <c r="S172" s="1"/>
      <c r="T172" s="5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4"/>
      <c r="O173" s="4"/>
      <c r="P173" s="4"/>
      <c r="Q173" s="4"/>
      <c r="R173" s="1"/>
      <c r="S173" s="1"/>
      <c r="T173" s="5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4"/>
      <c r="O174" s="4"/>
      <c r="P174" s="4"/>
      <c r="Q174" s="4"/>
      <c r="R174" s="1"/>
      <c r="S174" s="1"/>
      <c r="T174" s="5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4"/>
      <c r="O175" s="4"/>
      <c r="P175" s="4"/>
      <c r="Q175" s="4"/>
      <c r="R175" s="1"/>
      <c r="S175" s="1"/>
      <c r="T175" s="5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4"/>
      <c r="O176" s="4"/>
      <c r="P176" s="4"/>
      <c r="Q176" s="4"/>
      <c r="R176" s="1"/>
      <c r="S176" s="1"/>
      <c r="T176" s="5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4"/>
      <c r="O177" s="4"/>
      <c r="P177" s="4"/>
      <c r="Q177" s="4"/>
      <c r="R177" s="1"/>
      <c r="S177" s="1"/>
      <c r="T177" s="5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4"/>
      <c r="O178" s="4"/>
      <c r="P178" s="4"/>
      <c r="Q178" s="4"/>
      <c r="R178" s="1"/>
      <c r="S178" s="1"/>
      <c r="T178" s="5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4"/>
      <c r="O179" s="4"/>
      <c r="P179" s="4"/>
      <c r="Q179" s="4"/>
      <c r="R179" s="1"/>
      <c r="S179" s="1"/>
      <c r="T179" s="5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4"/>
      <c r="O180" s="4"/>
      <c r="P180" s="4"/>
      <c r="Q180" s="4"/>
      <c r="R180" s="1"/>
      <c r="S180" s="1"/>
      <c r="T180" s="5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4"/>
      <c r="O181" s="4"/>
      <c r="P181" s="4"/>
      <c r="Q181" s="4"/>
      <c r="R181" s="1"/>
      <c r="S181" s="1"/>
      <c r="T181" s="5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4"/>
      <c r="O182" s="4"/>
      <c r="P182" s="4"/>
      <c r="Q182" s="4"/>
      <c r="R182" s="1"/>
      <c r="S182" s="1"/>
      <c r="T182" s="5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4"/>
      <c r="O183" s="4"/>
      <c r="P183" s="4"/>
      <c r="Q183" s="4"/>
      <c r="R183" s="1"/>
      <c r="S183" s="1"/>
      <c r="T183" s="5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4"/>
      <c r="O184" s="4"/>
      <c r="P184" s="4"/>
      <c r="Q184" s="4"/>
      <c r="R184" s="1"/>
      <c r="S184" s="1"/>
      <c r="T184" s="5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4"/>
      <c r="O185" s="4"/>
      <c r="P185" s="4"/>
      <c r="Q185" s="4"/>
      <c r="R185" s="1"/>
      <c r="S185" s="1"/>
      <c r="T185" s="5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4"/>
      <c r="O186" s="4"/>
      <c r="P186" s="4"/>
      <c r="Q186" s="4"/>
      <c r="R186" s="1"/>
      <c r="S186" s="1"/>
      <c r="T186" s="5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4"/>
      <c r="O187" s="4"/>
      <c r="P187" s="4"/>
      <c r="Q187" s="4"/>
      <c r="R187" s="1"/>
      <c r="S187" s="1"/>
      <c r="T187" s="5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4"/>
      <c r="O188" s="4"/>
      <c r="P188" s="4"/>
      <c r="Q188" s="4"/>
      <c r="R188" s="1"/>
      <c r="S188" s="1"/>
      <c r="T188" s="5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4"/>
      <c r="O189" s="4"/>
      <c r="P189" s="4"/>
      <c r="Q189" s="4"/>
      <c r="R189" s="1"/>
      <c r="S189" s="1"/>
      <c r="T189" s="5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4"/>
      <c r="O190" s="4"/>
      <c r="P190" s="4"/>
      <c r="Q190" s="4"/>
      <c r="R190" s="1"/>
      <c r="S190" s="1"/>
      <c r="T190" s="5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4"/>
      <c r="O191" s="4"/>
      <c r="P191" s="4"/>
      <c r="Q191" s="4"/>
      <c r="R191" s="1"/>
      <c r="S191" s="1"/>
      <c r="T191" s="5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4"/>
      <c r="O192" s="4"/>
      <c r="P192" s="4"/>
      <c r="Q192" s="4"/>
      <c r="R192" s="1"/>
      <c r="S192" s="1"/>
      <c r="T192" s="5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4"/>
      <c r="O193" s="4"/>
      <c r="P193" s="4"/>
      <c r="Q193" s="4"/>
      <c r="R193" s="1"/>
      <c r="S193" s="1"/>
      <c r="T193" s="5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4"/>
      <c r="O194" s="4"/>
      <c r="P194" s="4"/>
      <c r="Q194" s="4"/>
      <c r="R194" s="1"/>
      <c r="S194" s="1"/>
      <c r="T194" s="5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4"/>
      <c r="O195" s="4"/>
      <c r="P195" s="4"/>
      <c r="Q195" s="4"/>
      <c r="R195" s="1"/>
      <c r="S195" s="1"/>
      <c r="T195" s="5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4"/>
      <c r="O196" s="4"/>
      <c r="P196" s="4"/>
      <c r="Q196" s="4"/>
      <c r="R196" s="1"/>
      <c r="S196" s="1"/>
      <c r="T196" s="5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4"/>
      <c r="O197" s="4"/>
      <c r="P197" s="4"/>
      <c r="Q197" s="4"/>
      <c r="R197" s="1"/>
      <c r="S197" s="1"/>
      <c r="T197" s="5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  <c r="O198" s="4"/>
      <c r="P198" s="4"/>
      <c r="Q198" s="4"/>
      <c r="R198" s="1"/>
      <c r="S198" s="1"/>
      <c r="T198" s="5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4"/>
      <c r="O199" s="4"/>
      <c r="P199" s="4"/>
      <c r="Q199" s="4"/>
      <c r="R199" s="1"/>
      <c r="S199" s="1"/>
      <c r="T199" s="5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4"/>
      <c r="O200" s="4"/>
      <c r="P200" s="4"/>
      <c r="Q200" s="4"/>
      <c r="R200" s="1"/>
      <c r="S200" s="1"/>
      <c r="T200" s="5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4"/>
      <c r="O201" s="4"/>
      <c r="P201" s="4"/>
      <c r="Q201" s="4"/>
      <c r="R201" s="1"/>
      <c r="S201" s="1"/>
      <c r="T201" s="5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4"/>
      <c r="O202" s="4"/>
      <c r="P202" s="4"/>
      <c r="Q202" s="4"/>
      <c r="R202" s="1"/>
      <c r="S202" s="1"/>
      <c r="T202" s="5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4"/>
      <c r="O203" s="4"/>
      <c r="P203" s="4"/>
      <c r="Q203" s="4"/>
      <c r="R203" s="1"/>
      <c r="S203" s="1"/>
      <c r="T203" s="5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4"/>
      <c r="O204" s="4"/>
      <c r="P204" s="4"/>
      <c r="Q204" s="4"/>
      <c r="R204" s="1"/>
      <c r="S204" s="1"/>
      <c r="T204" s="5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4"/>
      <c r="O205" s="4"/>
      <c r="P205" s="4"/>
      <c r="Q205" s="4"/>
      <c r="R205" s="1"/>
      <c r="S205" s="1"/>
      <c r="T205" s="5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4"/>
      <c r="O206" s="4"/>
      <c r="P206" s="4"/>
      <c r="Q206" s="4"/>
      <c r="R206" s="1"/>
      <c r="S206" s="1"/>
      <c r="T206" s="5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4"/>
      <c r="O207" s="4"/>
      <c r="P207" s="4"/>
      <c r="Q207" s="4"/>
      <c r="R207" s="1"/>
      <c r="S207" s="1"/>
      <c r="T207" s="5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4"/>
      <c r="O208" s="4"/>
      <c r="P208" s="4"/>
      <c r="Q208" s="4"/>
      <c r="R208" s="1"/>
      <c r="S208" s="1"/>
      <c r="T208" s="5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4"/>
      <c r="O209" s="4"/>
      <c r="P209" s="4"/>
      <c r="Q209" s="4"/>
      <c r="R209" s="1"/>
      <c r="S209" s="1"/>
      <c r="T209" s="5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4"/>
      <c r="O210" s="4"/>
      <c r="P210" s="4"/>
      <c r="Q210" s="4"/>
      <c r="R210" s="1"/>
      <c r="S210" s="1"/>
      <c r="T210" s="5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4"/>
      <c r="O211" s="4"/>
      <c r="P211" s="4"/>
      <c r="Q211" s="4"/>
      <c r="R211" s="1"/>
      <c r="S211" s="1"/>
      <c r="T211" s="5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4"/>
      <c r="O212" s="4"/>
      <c r="P212" s="4"/>
      <c r="Q212" s="4"/>
      <c r="R212" s="1"/>
      <c r="S212" s="1"/>
      <c r="T212" s="5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4"/>
      <c r="O213" s="4"/>
      <c r="P213" s="4"/>
      <c r="Q213" s="4"/>
      <c r="R213" s="1"/>
      <c r="S213" s="1"/>
      <c r="T213" s="5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4"/>
      <c r="O214" s="4"/>
      <c r="P214" s="4"/>
      <c r="Q214" s="4"/>
      <c r="R214" s="1"/>
      <c r="S214" s="1"/>
      <c r="T214" s="5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4"/>
      <c r="O215" s="4"/>
      <c r="P215" s="4"/>
      <c r="Q215" s="4"/>
      <c r="R215" s="1"/>
      <c r="S215" s="1"/>
      <c r="T215" s="5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4"/>
      <c r="O216" s="4"/>
      <c r="P216" s="4"/>
      <c r="Q216" s="4"/>
      <c r="R216" s="1"/>
      <c r="S216" s="1"/>
      <c r="T216" s="5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4"/>
      <c r="O217" s="4"/>
      <c r="P217" s="4"/>
      <c r="Q217" s="4"/>
      <c r="R217" s="1"/>
      <c r="S217" s="1"/>
      <c r="T217" s="5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4"/>
      <c r="O218" s="4"/>
      <c r="P218" s="4"/>
      <c r="Q218" s="4"/>
      <c r="R218" s="1"/>
      <c r="S218" s="1"/>
      <c r="T218" s="5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4"/>
      <c r="O219" s="4"/>
      <c r="P219" s="4"/>
      <c r="Q219" s="4"/>
      <c r="R219" s="1"/>
      <c r="S219" s="1"/>
      <c r="T219" s="5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4"/>
      <c r="O220" s="4"/>
      <c r="P220" s="4"/>
      <c r="Q220" s="4"/>
      <c r="R220" s="1"/>
      <c r="S220" s="1"/>
      <c r="T220" s="5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4"/>
      <c r="O221" s="4"/>
      <c r="P221" s="4"/>
      <c r="Q221" s="4"/>
      <c r="R221" s="1"/>
      <c r="S221" s="1"/>
      <c r="T221" s="5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4"/>
      <c r="O222" s="4"/>
      <c r="P222" s="4"/>
      <c r="Q222" s="4"/>
      <c r="R222" s="1"/>
      <c r="S222" s="1"/>
      <c r="T222" s="5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4"/>
      <c r="O223" s="4"/>
      <c r="P223" s="4"/>
      <c r="Q223" s="4"/>
      <c r="R223" s="1"/>
      <c r="S223" s="1"/>
      <c r="T223" s="5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4"/>
      <c r="O224" s="4"/>
      <c r="P224" s="4"/>
      <c r="Q224" s="4"/>
      <c r="R224" s="1"/>
      <c r="S224" s="1"/>
      <c r="T224" s="5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4"/>
      <c r="O225" s="4"/>
      <c r="P225" s="4"/>
      <c r="Q225" s="4"/>
      <c r="R225" s="1"/>
      <c r="S225" s="1"/>
      <c r="T225" s="5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4"/>
      <c r="O226" s="4"/>
      <c r="P226" s="4"/>
      <c r="Q226" s="4"/>
      <c r="R226" s="1"/>
      <c r="S226" s="1"/>
      <c r="T226" s="5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4"/>
      <c r="O227" s="4"/>
      <c r="P227" s="4"/>
      <c r="Q227" s="4"/>
      <c r="R227" s="1"/>
      <c r="S227" s="1"/>
      <c r="T227" s="5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4"/>
      <c r="O228" s="4"/>
      <c r="P228" s="4"/>
      <c r="Q228" s="4"/>
      <c r="R228" s="1"/>
      <c r="S228" s="1"/>
      <c r="T228" s="5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4"/>
      <c r="O229" s="4"/>
      <c r="P229" s="4"/>
      <c r="Q229" s="4"/>
      <c r="R229" s="1"/>
      <c r="S229" s="1"/>
      <c r="T229" s="5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4"/>
      <c r="O230" s="4"/>
      <c r="P230" s="4"/>
      <c r="Q230" s="4"/>
      <c r="R230" s="1"/>
      <c r="S230" s="1"/>
      <c r="T230" s="5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4"/>
      <c r="O231" s="4"/>
      <c r="P231" s="4"/>
      <c r="Q231" s="4"/>
      <c r="R231" s="1"/>
      <c r="S231" s="1"/>
      <c r="T231" s="5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4"/>
      <c r="O232" s="4"/>
      <c r="P232" s="4"/>
      <c r="Q232" s="4"/>
      <c r="R232" s="1"/>
      <c r="S232" s="1"/>
      <c r="T232" s="5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4"/>
      <c r="O233" s="4"/>
      <c r="P233" s="4"/>
      <c r="Q233" s="4"/>
      <c r="R233" s="1"/>
      <c r="S233" s="1"/>
      <c r="T233" s="5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4"/>
      <c r="O234" s="4"/>
      <c r="P234" s="4"/>
      <c r="Q234" s="4"/>
      <c r="R234" s="1"/>
      <c r="S234" s="1"/>
      <c r="T234" s="5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4"/>
      <c r="O235" s="4"/>
      <c r="P235" s="4"/>
      <c r="Q235" s="4"/>
      <c r="R235" s="1"/>
      <c r="S235" s="1"/>
      <c r="T235" s="5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4"/>
      <c r="O236" s="4"/>
      <c r="P236" s="4"/>
      <c r="Q236" s="4"/>
      <c r="R236" s="1"/>
      <c r="S236" s="1"/>
      <c r="T236" s="5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4"/>
      <c r="O237" s="4"/>
      <c r="P237" s="4"/>
      <c r="Q237" s="4"/>
      <c r="R237" s="1"/>
      <c r="S237" s="1"/>
      <c r="T237" s="5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4"/>
      <c r="O238" s="4"/>
      <c r="P238" s="4"/>
      <c r="Q238" s="4"/>
      <c r="R238" s="1"/>
      <c r="S238" s="1"/>
      <c r="T238" s="5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4"/>
      <c r="O239" s="4"/>
      <c r="P239" s="4"/>
      <c r="Q239" s="4"/>
      <c r="R239" s="1"/>
      <c r="S239" s="1"/>
      <c r="T239" s="5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4"/>
      <c r="O240" s="4"/>
      <c r="P240" s="4"/>
      <c r="Q240" s="4"/>
      <c r="R240" s="1"/>
      <c r="S240" s="1"/>
      <c r="T240" s="5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4"/>
      <c r="O241" s="4"/>
      <c r="P241" s="4"/>
      <c r="Q241" s="4"/>
      <c r="R241" s="1"/>
      <c r="S241" s="1"/>
      <c r="T241" s="5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4"/>
      <c r="O242" s="4"/>
      <c r="P242" s="4"/>
      <c r="Q242" s="4"/>
      <c r="R242" s="1"/>
      <c r="S242" s="1"/>
      <c r="T242" s="5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4"/>
      <c r="O243" s="4"/>
      <c r="P243" s="4"/>
      <c r="Q243" s="4"/>
      <c r="R243" s="1"/>
      <c r="S243" s="1"/>
      <c r="T243" s="5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4"/>
      <c r="O244" s="4"/>
      <c r="P244" s="4"/>
      <c r="Q244" s="4"/>
      <c r="R244" s="1"/>
      <c r="S244" s="1"/>
      <c r="T244" s="5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4"/>
      <c r="O245" s="4"/>
      <c r="P245" s="4"/>
      <c r="Q245" s="4"/>
      <c r="R245" s="1"/>
      <c r="S245" s="1"/>
      <c r="T245" s="5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4"/>
      <c r="O246" s="4"/>
      <c r="P246" s="4"/>
      <c r="Q246" s="4"/>
      <c r="R246" s="1"/>
      <c r="S246" s="1"/>
      <c r="T246" s="5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4"/>
      <c r="O247" s="4"/>
      <c r="P247" s="4"/>
      <c r="Q247" s="4"/>
      <c r="R247" s="1"/>
      <c r="S247" s="1"/>
      <c r="T247" s="5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4"/>
      <c r="O248" s="4"/>
      <c r="P248" s="4"/>
      <c r="Q248" s="4"/>
      <c r="R248" s="1"/>
      <c r="S248" s="1"/>
      <c r="T248" s="5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4"/>
      <c r="O249" s="4"/>
      <c r="P249" s="4"/>
      <c r="Q249" s="4"/>
      <c r="R249" s="1"/>
      <c r="S249" s="1"/>
      <c r="T249" s="5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4"/>
      <c r="O250" s="4"/>
      <c r="P250" s="4"/>
      <c r="Q250" s="4"/>
      <c r="R250" s="1"/>
      <c r="S250" s="1"/>
      <c r="T250" s="5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4"/>
      <c r="O251" s="4"/>
      <c r="P251" s="4"/>
      <c r="Q251" s="4"/>
      <c r="R251" s="1"/>
      <c r="S251" s="1"/>
      <c r="T251" s="5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4"/>
      <c r="O252" s="4"/>
      <c r="P252" s="4"/>
      <c r="Q252" s="4"/>
      <c r="R252" s="1"/>
      <c r="S252" s="1"/>
      <c r="T252" s="5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4"/>
      <c r="O253" s="4"/>
      <c r="P253" s="4"/>
      <c r="Q253" s="4"/>
      <c r="R253" s="1"/>
      <c r="S253" s="1"/>
      <c r="T253" s="5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4"/>
      <c r="O254" s="4"/>
      <c r="P254" s="4"/>
      <c r="Q254" s="4"/>
      <c r="R254" s="1"/>
      <c r="S254" s="1"/>
      <c r="T254" s="5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4"/>
      <c r="O255" s="4"/>
      <c r="P255" s="4"/>
      <c r="Q255" s="4"/>
      <c r="R255" s="1"/>
      <c r="S255" s="1"/>
      <c r="T255" s="5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4"/>
      <c r="O256" s="4"/>
      <c r="P256" s="4"/>
      <c r="Q256" s="4"/>
      <c r="R256" s="1"/>
      <c r="S256" s="1"/>
      <c r="T256" s="5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4"/>
      <c r="O257" s="4"/>
      <c r="P257" s="4"/>
      <c r="Q257" s="4"/>
      <c r="R257" s="1"/>
      <c r="S257" s="1"/>
      <c r="T257" s="5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4"/>
      <c r="O258" s="4"/>
      <c r="P258" s="4"/>
      <c r="Q258" s="4"/>
      <c r="R258" s="1"/>
      <c r="S258" s="1"/>
      <c r="T258" s="5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4"/>
      <c r="O259" s="4"/>
      <c r="P259" s="4"/>
      <c r="Q259" s="4"/>
      <c r="R259" s="1"/>
      <c r="S259" s="1"/>
      <c r="T259" s="5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4"/>
      <c r="O260" s="4"/>
      <c r="P260" s="4"/>
      <c r="Q260" s="4"/>
      <c r="R260" s="1"/>
      <c r="S260" s="1"/>
      <c r="T260" s="5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4"/>
      <c r="O261" s="4"/>
      <c r="P261" s="4"/>
      <c r="Q261" s="4"/>
      <c r="R261" s="1"/>
      <c r="S261" s="1"/>
      <c r="T261" s="5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4"/>
      <c r="O262" s="4"/>
      <c r="P262" s="4"/>
      <c r="Q262" s="4"/>
      <c r="R262" s="1"/>
      <c r="S262" s="1"/>
      <c r="T262" s="5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4"/>
      <c r="O263" s="4"/>
      <c r="P263" s="4"/>
      <c r="Q263" s="4"/>
      <c r="R263" s="1"/>
      <c r="S263" s="1"/>
      <c r="T263" s="5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4"/>
      <c r="O264" s="4"/>
      <c r="P264" s="4"/>
      <c r="Q264" s="4"/>
      <c r="R264" s="1"/>
      <c r="S264" s="1"/>
      <c r="T264" s="5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4"/>
      <c r="O265" s="4"/>
      <c r="P265" s="4"/>
      <c r="Q265" s="4"/>
      <c r="R265" s="1"/>
      <c r="S265" s="1"/>
      <c r="T265" s="5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4"/>
      <c r="O266" s="4"/>
      <c r="P266" s="4"/>
      <c r="Q266" s="4"/>
      <c r="R266" s="1"/>
      <c r="S266" s="1"/>
      <c r="T266" s="5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4"/>
      <c r="O267" s="4"/>
      <c r="P267" s="4"/>
      <c r="Q267" s="4"/>
      <c r="R267" s="1"/>
      <c r="S267" s="1"/>
      <c r="T267" s="5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4"/>
      <c r="O268" s="4"/>
      <c r="P268" s="4"/>
      <c r="Q268" s="4"/>
      <c r="R268" s="1"/>
      <c r="S268" s="1"/>
      <c r="T268" s="5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4"/>
      <c r="O269" s="4"/>
      <c r="P269" s="4"/>
      <c r="Q269" s="4"/>
      <c r="R269" s="1"/>
      <c r="S269" s="1"/>
      <c r="T269" s="5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4"/>
      <c r="O270" s="4"/>
      <c r="P270" s="4"/>
      <c r="Q270" s="4"/>
      <c r="R270" s="1"/>
      <c r="S270" s="1"/>
      <c r="T270" s="5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4"/>
      <c r="O271" s="4"/>
      <c r="P271" s="4"/>
      <c r="Q271" s="4"/>
      <c r="R271" s="1"/>
      <c r="S271" s="1"/>
      <c r="T271" s="5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4"/>
      <c r="O272" s="4"/>
      <c r="P272" s="4"/>
      <c r="Q272" s="4"/>
      <c r="R272" s="1"/>
      <c r="S272" s="1"/>
      <c r="T272" s="5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4"/>
      <c r="O273" s="4"/>
      <c r="P273" s="4"/>
      <c r="Q273" s="4"/>
      <c r="R273" s="1"/>
      <c r="S273" s="1"/>
      <c r="T273" s="5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4"/>
      <c r="O274" s="4"/>
      <c r="P274" s="4"/>
      <c r="Q274" s="4"/>
      <c r="R274" s="1"/>
      <c r="S274" s="1"/>
      <c r="T274" s="5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4"/>
      <c r="O275" s="4"/>
      <c r="P275" s="4"/>
      <c r="Q275" s="4"/>
      <c r="R275" s="1"/>
      <c r="S275" s="1"/>
      <c r="T275" s="5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4"/>
      <c r="O276" s="4"/>
      <c r="P276" s="4"/>
      <c r="Q276" s="4"/>
      <c r="R276" s="1"/>
      <c r="S276" s="1"/>
      <c r="T276" s="5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4"/>
      <c r="O277" s="4"/>
      <c r="P277" s="4"/>
      <c r="Q277" s="4"/>
      <c r="R277" s="1"/>
      <c r="S277" s="1"/>
      <c r="T277" s="5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4"/>
      <c r="O278" s="4"/>
      <c r="P278" s="4"/>
      <c r="Q278" s="4"/>
      <c r="R278" s="1"/>
      <c r="S278" s="1"/>
      <c r="T278" s="5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4"/>
      <c r="O279" s="4"/>
      <c r="P279" s="4"/>
      <c r="Q279" s="4"/>
      <c r="R279" s="1"/>
      <c r="S279" s="1"/>
      <c r="T279" s="5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4"/>
      <c r="O280" s="4"/>
      <c r="P280" s="4"/>
      <c r="Q280" s="4"/>
      <c r="R280" s="1"/>
      <c r="S280" s="1"/>
      <c r="T280" s="5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4"/>
      <c r="O281" s="4"/>
      <c r="P281" s="4"/>
      <c r="Q281" s="4"/>
      <c r="R281" s="1"/>
      <c r="S281" s="1"/>
      <c r="T281" s="5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4"/>
      <c r="O282" s="4"/>
      <c r="P282" s="4"/>
      <c r="Q282" s="4"/>
      <c r="R282" s="1"/>
      <c r="S282" s="1"/>
      <c r="T282" s="5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4"/>
      <c r="O283" s="4"/>
      <c r="P283" s="4"/>
      <c r="Q283" s="4"/>
      <c r="R283" s="1"/>
      <c r="S283" s="1"/>
      <c r="T283" s="5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4"/>
      <c r="O284" s="4"/>
      <c r="P284" s="4"/>
      <c r="Q284" s="4"/>
      <c r="R284" s="1"/>
      <c r="S284" s="1"/>
      <c r="T284" s="5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4"/>
      <c r="O285" s="4"/>
      <c r="P285" s="4"/>
      <c r="Q285" s="4"/>
      <c r="R285" s="1"/>
      <c r="S285" s="1"/>
      <c r="T285" s="5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4"/>
      <c r="O286" s="4"/>
      <c r="P286" s="4"/>
      <c r="Q286" s="4"/>
      <c r="R286" s="1"/>
      <c r="S286" s="1"/>
      <c r="T286" s="5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4"/>
      <c r="O287" s="4"/>
      <c r="P287" s="4"/>
      <c r="Q287" s="4"/>
      <c r="R287" s="1"/>
      <c r="S287" s="1"/>
      <c r="T287" s="5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4"/>
      <c r="O288" s="4"/>
      <c r="P288" s="4"/>
      <c r="Q288" s="4"/>
      <c r="R288" s="1"/>
      <c r="S288" s="1"/>
      <c r="T288" s="5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4"/>
      <c r="O289" s="4"/>
      <c r="P289" s="4"/>
      <c r="Q289" s="4"/>
      <c r="R289" s="1"/>
      <c r="S289" s="1"/>
      <c r="T289" s="5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4"/>
      <c r="O290" s="4"/>
      <c r="P290" s="4"/>
      <c r="Q290" s="4"/>
      <c r="R290" s="1"/>
      <c r="S290" s="1"/>
      <c r="T290" s="5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4"/>
      <c r="O291" s="4"/>
      <c r="P291" s="4"/>
      <c r="Q291" s="4"/>
      <c r="R291" s="1"/>
      <c r="S291" s="1"/>
      <c r="T291" s="5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4"/>
      <c r="O292" s="4"/>
      <c r="P292" s="4"/>
      <c r="Q292" s="4"/>
      <c r="R292" s="1"/>
      <c r="S292" s="1"/>
      <c r="T292" s="5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4"/>
      <c r="O293" s="4"/>
      <c r="P293" s="4"/>
      <c r="Q293" s="4"/>
      <c r="R293" s="1"/>
      <c r="S293" s="1"/>
      <c r="T293" s="5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4"/>
      <c r="O294" s="4"/>
      <c r="P294" s="4"/>
      <c r="Q294" s="4"/>
      <c r="R294" s="1"/>
      <c r="S294" s="1"/>
      <c r="T294" s="5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4"/>
      <c r="O295" s="4"/>
      <c r="P295" s="4"/>
      <c r="Q295" s="4"/>
      <c r="R295" s="1"/>
      <c r="S295" s="1"/>
      <c r="T295" s="5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4"/>
      <c r="O296" s="4"/>
      <c r="P296" s="4"/>
      <c r="Q296" s="4"/>
      <c r="R296" s="1"/>
      <c r="S296" s="1"/>
      <c r="T296" s="5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4"/>
      <c r="O297" s="4"/>
      <c r="P297" s="4"/>
      <c r="Q297" s="4"/>
      <c r="R297" s="1"/>
      <c r="S297" s="1"/>
      <c r="T297" s="5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4"/>
      <c r="O298" s="4"/>
      <c r="P298" s="4"/>
      <c r="Q298" s="4"/>
      <c r="R298" s="1"/>
      <c r="S298" s="1"/>
      <c r="T298" s="5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4"/>
      <c r="O299" s="4"/>
      <c r="P299" s="4"/>
      <c r="Q299" s="4"/>
      <c r="R299" s="1"/>
      <c r="S299" s="1"/>
      <c r="T299" s="5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4"/>
      <c r="O300" s="4"/>
      <c r="P300" s="4"/>
      <c r="Q300" s="4"/>
      <c r="R300" s="1"/>
      <c r="S300" s="1"/>
      <c r="T300" s="5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4"/>
      <c r="O301" s="4"/>
      <c r="P301" s="4"/>
      <c r="Q301" s="4"/>
      <c r="R301" s="1"/>
      <c r="S301" s="1"/>
      <c r="T301" s="5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4"/>
      <c r="O302" s="4"/>
      <c r="P302" s="4"/>
      <c r="Q302" s="4"/>
      <c r="R302" s="1"/>
      <c r="S302" s="1"/>
      <c r="T302" s="5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4"/>
      <c r="O303" s="4"/>
      <c r="P303" s="4"/>
      <c r="Q303" s="4"/>
      <c r="R303" s="1"/>
      <c r="S303" s="1"/>
      <c r="T303" s="5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4"/>
      <c r="O304" s="4"/>
      <c r="P304" s="4"/>
      <c r="Q304" s="4"/>
      <c r="R304" s="1"/>
      <c r="S304" s="1"/>
      <c r="T304" s="5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4"/>
      <c r="O305" s="4"/>
      <c r="P305" s="4"/>
      <c r="Q305" s="4"/>
      <c r="R305" s="1"/>
      <c r="S305" s="1"/>
      <c r="T305" s="5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4"/>
      <c r="O306" s="4"/>
      <c r="P306" s="4"/>
      <c r="Q306" s="4"/>
      <c r="R306" s="1"/>
      <c r="S306" s="1"/>
      <c r="T306" s="5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4"/>
      <c r="O307" s="4"/>
      <c r="P307" s="4"/>
      <c r="Q307" s="4"/>
      <c r="R307" s="1"/>
      <c r="S307" s="1"/>
      <c r="T307" s="5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4"/>
      <c r="O308" s="4"/>
      <c r="P308" s="4"/>
      <c r="Q308" s="4"/>
      <c r="R308" s="1"/>
      <c r="S308" s="1"/>
      <c r="T308" s="5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4"/>
      <c r="O309" s="4"/>
      <c r="P309" s="4"/>
      <c r="Q309" s="4"/>
      <c r="R309" s="1"/>
      <c r="S309" s="1"/>
      <c r="T309" s="5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4"/>
      <c r="O310" s="4"/>
      <c r="P310" s="4"/>
      <c r="Q310" s="4"/>
      <c r="R310" s="1"/>
      <c r="S310" s="1"/>
      <c r="T310" s="5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4"/>
      <c r="O311" s="4"/>
      <c r="P311" s="4"/>
      <c r="Q311" s="4"/>
      <c r="R311" s="1"/>
      <c r="S311" s="1"/>
      <c r="T311" s="5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4"/>
      <c r="O312" s="4"/>
      <c r="P312" s="4"/>
      <c r="Q312" s="4"/>
      <c r="R312" s="1"/>
      <c r="S312" s="1"/>
      <c r="T312" s="5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4"/>
      <c r="O313" s="4"/>
      <c r="P313" s="4"/>
      <c r="Q313" s="4"/>
      <c r="R313" s="1"/>
      <c r="S313" s="1"/>
      <c r="T313" s="5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4"/>
      <c r="O314" s="4"/>
      <c r="P314" s="4"/>
      <c r="Q314" s="4"/>
      <c r="R314" s="1"/>
      <c r="S314" s="1"/>
      <c r="T314" s="5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4"/>
      <c r="O315" s="4"/>
      <c r="P315" s="4"/>
      <c r="Q315" s="4"/>
      <c r="R315" s="1"/>
      <c r="S315" s="1"/>
      <c r="T315" s="5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4"/>
      <c r="O316" s="4"/>
      <c r="P316" s="4"/>
      <c r="Q316" s="4"/>
      <c r="R316" s="1"/>
      <c r="S316" s="1"/>
      <c r="T316" s="5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4"/>
      <c r="O317" s="4"/>
      <c r="P317" s="4"/>
      <c r="Q317" s="4"/>
      <c r="R317" s="1"/>
      <c r="S317" s="1"/>
      <c r="T317" s="5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4"/>
      <c r="O318" s="4"/>
      <c r="P318" s="4"/>
      <c r="Q318" s="4"/>
      <c r="R318" s="1"/>
      <c r="S318" s="1"/>
      <c r="T318" s="5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4"/>
      <c r="O319" s="4"/>
      <c r="P319" s="4"/>
      <c r="Q319" s="4"/>
      <c r="R319" s="1"/>
      <c r="S319" s="1"/>
      <c r="T319" s="5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4"/>
      <c r="O320" s="4"/>
      <c r="P320" s="4"/>
      <c r="Q320" s="4"/>
      <c r="R320" s="1"/>
      <c r="S320" s="1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4"/>
      <c r="O334" s="4"/>
      <c r="P334" s="4"/>
      <c r="Q334" s="4"/>
      <c r="R334" s="1"/>
      <c r="S334" s="1"/>
      <c r="T334" s="5"/>
    </row>
    <row r="335" spans="2:20">
      <c r="B335" s="1"/>
      <c r="C335" s="1"/>
      <c r="D335" s="1"/>
      <c r="E335" s="1"/>
      <c r="R335" s="1"/>
      <c r="S335" s="1"/>
      <c r="T335" s="5"/>
    </row>
  </sheetData>
  <mergeCells count="15">
    <mergeCell ref="R15:T15"/>
    <mergeCell ref="R17:R38"/>
    <mergeCell ref="S17:S38"/>
    <mergeCell ref="T17:T38"/>
    <mergeCell ref="N14:T14"/>
    <mergeCell ref="B3:E3"/>
    <mergeCell ref="F5:L5"/>
    <mergeCell ref="F6:L6"/>
    <mergeCell ref="T6:T12"/>
    <mergeCell ref="F7:L7"/>
    <mergeCell ref="F8:L8"/>
    <mergeCell ref="F9:L9"/>
    <mergeCell ref="F10:L10"/>
    <mergeCell ref="F11:L11"/>
    <mergeCell ref="F12:L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U341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0.5703125" style="1" customWidth="1"/>
    <col min="2" max="2" width="1.85546875" style="3" customWidth="1"/>
    <col min="3" max="3" width="8.5703125" style="3" customWidth="1"/>
    <col min="4" max="4" width="4.140625" style="3" customWidth="1"/>
    <col min="5" max="5" width="46.85546875" style="3" customWidth="1"/>
    <col min="6" max="6" width="6" style="2" customWidth="1"/>
    <col min="7" max="7" width="6.85546875" style="2" customWidth="1"/>
    <col min="8" max="8" width="6.5703125" style="2" customWidth="1"/>
    <col min="9" max="9" width="6.85546875" style="2" customWidth="1"/>
    <col min="10" max="10" width="7.85546875" style="2" customWidth="1"/>
    <col min="11" max="12" width="7.140625" style="2" customWidth="1"/>
    <col min="13" max="13" width="6.425781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5703125" style="2" customWidth="1"/>
    <col min="20" max="20" width="12.85546875" style="2" customWidth="1"/>
    <col min="21" max="21" width="6.42578125" style="1" customWidth="1"/>
    <col min="22" max="16384" width="11.42578125" style="1"/>
  </cols>
  <sheetData>
    <row r="1" spans="1:20" s="86" customFormat="1" ht="44.2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167</v>
      </c>
      <c r="T2" s="81"/>
    </row>
    <row r="3" spans="1:20" ht="39.75" customHeight="1">
      <c r="A3" s="6" t="s">
        <v>69</v>
      </c>
      <c r="B3" s="420" t="s">
        <v>314</v>
      </c>
      <c r="C3" s="420"/>
      <c r="D3" s="420"/>
      <c r="E3" s="420"/>
      <c r="F3" s="45" t="s">
        <v>215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216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1.35" customHeight="1">
      <c r="A6" s="6" t="s">
        <v>69</v>
      </c>
      <c r="B6" s="80"/>
      <c r="C6" s="79"/>
      <c r="D6" s="78"/>
      <c r="E6" s="113" t="s">
        <v>84</v>
      </c>
      <c r="F6" s="389" t="s">
        <v>294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217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31.35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218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33.6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5.75">
      <c r="A11" s="61" t="s">
        <v>69</v>
      </c>
      <c r="B11" s="60"/>
      <c r="C11" s="59" t="s">
        <v>219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37.35" customHeight="1">
      <c r="A12" s="6" t="s">
        <v>69</v>
      </c>
      <c r="B12" s="55"/>
      <c r="C12" s="54"/>
      <c r="D12" s="114"/>
      <c r="E12" s="114" t="s">
        <v>295</v>
      </c>
      <c r="F12" s="390" t="s">
        <v>296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315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216</v>
      </c>
      <c r="G16" s="271" t="s">
        <v>100</v>
      </c>
      <c r="H16" s="37" t="s">
        <v>217</v>
      </c>
      <c r="I16" s="271" t="s">
        <v>100</v>
      </c>
      <c r="J16" s="37" t="s">
        <v>218</v>
      </c>
      <c r="K16" s="271" t="s">
        <v>100</v>
      </c>
      <c r="L16" s="37" t="s">
        <v>219</v>
      </c>
      <c r="M16" s="271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1" s="3" customFormat="1" ht="15.6" customHeight="1">
      <c r="A17" s="6" t="s">
        <v>69</v>
      </c>
      <c r="B17" s="27"/>
      <c r="C17" s="26" t="s">
        <v>108</v>
      </c>
      <c r="D17" s="25"/>
      <c r="E17" s="28"/>
      <c r="F17" s="23"/>
      <c r="G17" s="196"/>
      <c r="H17" s="22"/>
      <c r="I17" s="196"/>
      <c r="J17" s="22"/>
      <c r="K17" s="196"/>
      <c r="L17" s="22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1" s="3" customFormat="1" ht="41.45" customHeight="1">
      <c r="A18" s="6" t="s">
        <v>69</v>
      </c>
      <c r="B18" s="27"/>
      <c r="C18" s="25" t="s">
        <v>316</v>
      </c>
      <c r="D18" s="30"/>
      <c r="E18" s="181" t="s">
        <v>317</v>
      </c>
      <c r="F18" s="143" t="s">
        <v>112</v>
      </c>
      <c r="G18" s="317">
        <v>4</v>
      </c>
      <c r="H18" s="143" t="s">
        <v>112</v>
      </c>
      <c r="I18" s="317">
        <v>4</v>
      </c>
      <c r="J18" s="143" t="s">
        <v>112</v>
      </c>
      <c r="K18" s="317">
        <v>4</v>
      </c>
      <c r="L18" s="143" t="s">
        <v>112</v>
      </c>
      <c r="M18" s="317">
        <v>4</v>
      </c>
      <c r="N18" s="168">
        <v>0</v>
      </c>
      <c r="O18" s="169">
        <v>0</v>
      </c>
      <c r="P18" s="169">
        <v>48</v>
      </c>
      <c r="Q18" s="190">
        <v>84</v>
      </c>
      <c r="R18" s="397"/>
      <c r="S18" s="400"/>
      <c r="T18" s="403"/>
    </row>
    <row r="19" spans="1:21" s="3" customFormat="1">
      <c r="A19" s="6" t="s">
        <v>69</v>
      </c>
      <c r="B19" s="27"/>
      <c r="C19" s="25"/>
      <c r="D19" s="25"/>
      <c r="E19" s="28" t="s">
        <v>114</v>
      </c>
      <c r="F19" s="143"/>
      <c r="G19" s="317"/>
      <c r="H19" s="143"/>
      <c r="I19" s="317"/>
      <c r="J19" s="143"/>
      <c r="K19" s="317"/>
      <c r="L19" s="143"/>
      <c r="M19" s="317"/>
      <c r="N19" s="206"/>
      <c r="O19" s="207"/>
      <c r="P19" s="207"/>
      <c r="Q19" s="176"/>
      <c r="R19" s="397"/>
      <c r="S19" s="400"/>
      <c r="T19" s="403"/>
    </row>
    <row r="20" spans="1:21" s="3" customFormat="1">
      <c r="A20" s="6"/>
      <c r="B20" s="27"/>
      <c r="C20" s="25"/>
      <c r="D20" s="25"/>
      <c r="E20" s="24" t="s">
        <v>227</v>
      </c>
      <c r="F20" s="143" t="s">
        <v>112</v>
      </c>
      <c r="G20" s="317">
        <v>3</v>
      </c>
      <c r="H20" s="143" t="s">
        <v>112</v>
      </c>
      <c r="I20" s="317">
        <v>3</v>
      </c>
      <c r="J20" s="143" t="s">
        <v>112</v>
      </c>
      <c r="K20" s="317">
        <v>3</v>
      </c>
      <c r="L20" s="143" t="s">
        <v>112</v>
      </c>
      <c r="M20" s="317">
        <v>3</v>
      </c>
      <c r="N20" s="206"/>
      <c r="O20" s="207"/>
      <c r="P20" s="207"/>
      <c r="Q20" s="176"/>
      <c r="R20" s="397"/>
      <c r="S20" s="400"/>
      <c r="T20" s="403"/>
    </row>
    <row r="21" spans="1:21" s="3" customFormat="1">
      <c r="A21" s="6" t="s">
        <v>69</v>
      </c>
      <c r="B21" s="27"/>
      <c r="C21" s="26" t="s">
        <v>115</v>
      </c>
      <c r="D21" s="25"/>
      <c r="E21" s="24"/>
      <c r="F21" s="17"/>
      <c r="G21" s="305"/>
      <c r="H21" s="17"/>
      <c r="I21" s="305"/>
      <c r="J21" s="17"/>
      <c r="K21" s="305"/>
      <c r="L21" s="17"/>
      <c r="M21" s="305"/>
      <c r="N21" s="17"/>
      <c r="O21" s="171"/>
      <c r="P21" s="171"/>
      <c r="Q21" s="15"/>
      <c r="R21" s="397"/>
      <c r="S21" s="400"/>
      <c r="T21" s="403"/>
    </row>
    <row r="22" spans="1:21" s="3" customFormat="1">
      <c r="A22" s="6"/>
      <c r="B22" s="14"/>
      <c r="C22" s="13" t="s">
        <v>228</v>
      </c>
      <c r="D22" s="13"/>
      <c r="E22" s="25" t="s">
        <v>117</v>
      </c>
      <c r="F22" s="143" t="s">
        <v>112</v>
      </c>
      <c r="G22" s="317">
        <v>0.5</v>
      </c>
      <c r="H22" s="143" t="s">
        <v>112</v>
      </c>
      <c r="I22" s="317">
        <v>0.5</v>
      </c>
      <c r="J22" s="143" t="s">
        <v>112</v>
      </c>
      <c r="K22" s="317">
        <v>0.5</v>
      </c>
      <c r="L22" s="143" t="s">
        <v>112</v>
      </c>
      <c r="M22" s="317">
        <v>0.5</v>
      </c>
      <c r="N22" s="168">
        <v>0</v>
      </c>
      <c r="O22" s="169">
        <v>8</v>
      </c>
      <c r="P22" s="169">
        <v>8</v>
      </c>
      <c r="Q22" s="170"/>
      <c r="R22" s="397"/>
      <c r="S22" s="400"/>
      <c r="T22" s="403"/>
    </row>
    <row r="23" spans="1:21" s="3" customFormat="1">
      <c r="A23" s="6"/>
      <c r="B23" s="14"/>
      <c r="C23" s="13" t="s">
        <v>229</v>
      </c>
      <c r="D23" s="13"/>
      <c r="E23" s="25" t="s">
        <v>119</v>
      </c>
      <c r="F23" s="143" t="s">
        <v>112</v>
      </c>
      <c r="G23" s="317">
        <v>0.5</v>
      </c>
      <c r="H23" s="143" t="s">
        <v>112</v>
      </c>
      <c r="I23" s="317">
        <v>0.5</v>
      </c>
      <c r="J23" s="143" t="s">
        <v>112</v>
      </c>
      <c r="K23" s="317">
        <v>0.5</v>
      </c>
      <c r="L23" s="143" t="s">
        <v>112</v>
      </c>
      <c r="M23" s="317">
        <v>0.5</v>
      </c>
      <c r="N23" s="168">
        <v>0</v>
      </c>
      <c r="O23" s="169">
        <v>8</v>
      </c>
      <c r="P23" s="169">
        <v>8</v>
      </c>
      <c r="Q23" s="170"/>
      <c r="R23" s="397"/>
      <c r="S23" s="400"/>
      <c r="T23" s="403"/>
    </row>
    <row r="24" spans="1:21" s="3" customFormat="1">
      <c r="A24" s="6"/>
      <c r="B24" s="14"/>
      <c r="C24" s="13" t="s">
        <v>230</v>
      </c>
      <c r="D24" s="13"/>
      <c r="E24" s="29" t="s">
        <v>318</v>
      </c>
      <c r="F24" s="143" t="s">
        <v>112</v>
      </c>
      <c r="G24" s="317">
        <v>0.4</v>
      </c>
      <c r="H24" s="143" t="s">
        <v>112</v>
      </c>
      <c r="I24" s="317">
        <v>0.4</v>
      </c>
      <c r="J24" s="143" t="s">
        <v>112</v>
      </c>
      <c r="K24" s="317">
        <v>0.4</v>
      </c>
      <c r="L24" s="143" t="s">
        <v>112</v>
      </c>
      <c r="M24" s="317">
        <v>0.4</v>
      </c>
      <c r="N24" s="168">
        <v>0</v>
      </c>
      <c r="O24" s="169">
        <v>16</v>
      </c>
      <c r="P24" s="169">
        <v>0</v>
      </c>
      <c r="Q24" s="170"/>
      <c r="R24" s="397"/>
      <c r="S24" s="400"/>
      <c r="T24" s="403"/>
    </row>
    <row r="25" spans="1:21" s="3" customFormat="1">
      <c r="A25" s="6"/>
      <c r="B25" s="14"/>
      <c r="C25" s="13" t="s">
        <v>232</v>
      </c>
      <c r="D25" s="13"/>
      <c r="E25" s="25" t="s">
        <v>123</v>
      </c>
      <c r="F25" s="143" t="s">
        <v>112</v>
      </c>
      <c r="G25" s="317">
        <v>0.6</v>
      </c>
      <c r="H25" s="143" t="s">
        <v>112</v>
      </c>
      <c r="I25" s="317">
        <v>0.6</v>
      </c>
      <c r="J25" s="143" t="s">
        <v>112</v>
      </c>
      <c r="K25" s="317">
        <v>0.6</v>
      </c>
      <c r="L25" s="143" t="s">
        <v>112</v>
      </c>
      <c r="M25" s="317">
        <v>0.6</v>
      </c>
      <c r="N25" s="168">
        <v>0</v>
      </c>
      <c r="O25" s="169">
        <v>8</v>
      </c>
      <c r="P25" s="169">
        <v>8</v>
      </c>
      <c r="Q25" s="170"/>
      <c r="R25" s="397"/>
      <c r="S25" s="400"/>
      <c r="T25" s="403"/>
    </row>
    <row r="26" spans="1:21" s="3" customFormat="1">
      <c r="A26" s="6"/>
      <c r="B26" s="14"/>
      <c r="C26" s="13" t="s">
        <v>233</v>
      </c>
      <c r="D26" s="13"/>
      <c r="E26" s="25" t="s">
        <v>125</v>
      </c>
      <c r="F26" s="143" t="s">
        <v>112</v>
      </c>
      <c r="G26" s="317">
        <v>0.1</v>
      </c>
      <c r="H26" s="143" t="s">
        <v>112</v>
      </c>
      <c r="I26" s="317">
        <v>0.1</v>
      </c>
      <c r="J26" s="143" t="s">
        <v>112</v>
      </c>
      <c r="K26" s="317">
        <v>0.1</v>
      </c>
      <c r="L26" s="143" t="s">
        <v>112</v>
      </c>
      <c r="M26" s="317">
        <v>0.1</v>
      </c>
      <c r="N26" s="168">
        <v>0</v>
      </c>
      <c r="O26" s="169">
        <v>2</v>
      </c>
      <c r="P26" s="169">
        <v>8</v>
      </c>
      <c r="Q26" s="170"/>
      <c r="R26" s="397"/>
      <c r="S26" s="400"/>
      <c r="T26" s="403"/>
    </row>
    <row r="27" spans="1:21" s="3" customFormat="1">
      <c r="A27" s="6"/>
      <c r="B27" s="14"/>
      <c r="C27" s="13" t="s">
        <v>234</v>
      </c>
      <c r="D27" s="13"/>
      <c r="E27" s="29" t="s">
        <v>199</v>
      </c>
      <c r="F27" s="143" t="s">
        <v>112</v>
      </c>
      <c r="G27" s="317">
        <v>1.5</v>
      </c>
      <c r="H27" s="143" t="s">
        <v>112</v>
      </c>
      <c r="I27" s="317">
        <v>1.5</v>
      </c>
      <c r="J27" s="143" t="s">
        <v>112</v>
      </c>
      <c r="K27" s="317">
        <v>1.5</v>
      </c>
      <c r="L27" s="143" t="s">
        <v>112</v>
      </c>
      <c r="M27" s="317">
        <v>1.5</v>
      </c>
      <c r="N27" s="168">
        <v>0</v>
      </c>
      <c r="O27" s="169">
        <v>12</v>
      </c>
      <c r="P27" s="169">
        <v>12</v>
      </c>
      <c r="Q27" s="170"/>
      <c r="R27" s="397"/>
      <c r="S27" s="400"/>
      <c r="T27" s="403"/>
    </row>
    <row r="28" spans="1:21" s="3" customFormat="1">
      <c r="A28" s="6"/>
      <c r="B28" s="14"/>
      <c r="C28" s="13" t="s">
        <v>319</v>
      </c>
      <c r="D28" s="13"/>
      <c r="E28" s="25" t="s">
        <v>320</v>
      </c>
      <c r="F28" s="143" t="s">
        <v>112</v>
      </c>
      <c r="G28" s="317">
        <v>2.5</v>
      </c>
      <c r="H28" s="143" t="s">
        <v>112</v>
      </c>
      <c r="I28" s="317">
        <v>2.2000000000000002</v>
      </c>
      <c r="J28" s="143" t="s">
        <v>112</v>
      </c>
      <c r="K28" s="317">
        <v>2.2000000000000002</v>
      </c>
      <c r="L28" s="143" t="s">
        <v>112</v>
      </c>
      <c r="M28" s="317">
        <v>2.2999999999999998</v>
      </c>
      <c r="N28" s="168">
        <v>0</v>
      </c>
      <c r="O28" s="169">
        <v>11</v>
      </c>
      <c r="P28" s="169">
        <v>28</v>
      </c>
      <c r="Q28" s="170"/>
      <c r="R28" s="397"/>
      <c r="S28" s="400"/>
      <c r="T28" s="403"/>
    </row>
    <row r="29" spans="1:21" s="3" customFormat="1">
      <c r="A29" s="6"/>
      <c r="B29" s="14"/>
      <c r="C29" s="13" t="s">
        <v>321</v>
      </c>
      <c r="D29" s="13"/>
      <c r="E29" s="25" t="s">
        <v>322</v>
      </c>
      <c r="F29" s="143" t="s">
        <v>112</v>
      </c>
      <c r="G29" s="317">
        <v>1.8</v>
      </c>
      <c r="H29" s="143" t="s">
        <v>112</v>
      </c>
      <c r="I29" s="317">
        <v>2</v>
      </c>
      <c r="J29" s="143" t="s">
        <v>112</v>
      </c>
      <c r="K29" s="317">
        <v>2</v>
      </c>
      <c r="L29" s="143" t="s">
        <v>112</v>
      </c>
      <c r="M29" s="317">
        <v>1.9</v>
      </c>
      <c r="N29" s="168">
        <v>0</v>
      </c>
      <c r="O29" s="169">
        <v>15</v>
      </c>
      <c r="P29" s="169">
        <v>20</v>
      </c>
      <c r="Q29" s="170"/>
      <c r="R29" s="397"/>
      <c r="S29" s="400"/>
      <c r="T29" s="403"/>
    </row>
    <row r="30" spans="1:21" s="3" customFormat="1">
      <c r="A30" s="6"/>
      <c r="B30" s="95"/>
      <c r="C30" s="94" t="s">
        <v>323</v>
      </c>
      <c r="D30" s="94"/>
      <c r="E30" s="94" t="s">
        <v>324</v>
      </c>
      <c r="F30" s="198" t="s">
        <v>112</v>
      </c>
      <c r="G30" s="319">
        <v>0.1</v>
      </c>
      <c r="H30" s="198" t="s">
        <v>112</v>
      </c>
      <c r="I30" s="319">
        <v>0.2</v>
      </c>
      <c r="J30" s="198" t="s">
        <v>112</v>
      </c>
      <c r="K30" s="319">
        <v>0.2</v>
      </c>
      <c r="L30" s="198" t="s">
        <v>192</v>
      </c>
      <c r="M30" s="319">
        <v>0.2</v>
      </c>
      <c r="N30" s="172">
        <v>0</v>
      </c>
      <c r="O30" s="173">
        <v>3</v>
      </c>
      <c r="P30" s="173">
        <v>12</v>
      </c>
      <c r="Q30" s="174"/>
      <c r="R30" s="398"/>
      <c r="S30" s="401"/>
      <c r="T30" s="404"/>
    </row>
    <row r="31" spans="1:21" s="5" customFormat="1" ht="22.5" customHeight="1">
      <c r="A31" s="6" t="s">
        <v>69</v>
      </c>
      <c r="B31" s="1"/>
      <c r="C31" s="1"/>
      <c r="D31" s="1"/>
      <c r="E31" s="8" t="s">
        <v>138</v>
      </c>
      <c r="F31" s="8"/>
      <c r="G31" s="9">
        <f>SUM(G18:G30)</f>
        <v>15</v>
      </c>
      <c r="H31" s="9"/>
      <c r="I31" s="9">
        <f>SUM(I18:I30)</f>
        <v>15</v>
      </c>
      <c r="J31" s="9"/>
      <c r="K31" s="9">
        <f>SUM(K18:K30)</f>
        <v>15</v>
      </c>
      <c r="L31" s="9"/>
      <c r="M31" s="9">
        <f>SUM(M18:M30)</f>
        <v>14.999999999999998</v>
      </c>
      <c r="N31" s="110">
        <f>SUM(N18:N30)</f>
        <v>0</v>
      </c>
      <c r="O31" s="110">
        <f>SUM(O18:O30)</f>
        <v>83</v>
      </c>
      <c r="P31" s="110">
        <f>SUM(P18:P30)</f>
        <v>152</v>
      </c>
      <c r="Q31" s="110">
        <f>SUM(Q18:Q30)</f>
        <v>84</v>
      </c>
      <c r="R31" s="111" t="s">
        <v>139</v>
      </c>
      <c r="S31" s="1"/>
      <c r="U31" s="3"/>
    </row>
    <row r="32" spans="1:21" s="3" customForma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1" s="3" customFormat="1" ht="18" customHeight="1">
      <c r="A33" s="6" t="s">
        <v>69</v>
      </c>
      <c r="B33" s="1"/>
      <c r="C33" s="1"/>
      <c r="D33" s="1"/>
      <c r="E33" s="1"/>
      <c r="R33" s="1"/>
      <c r="S33" s="1"/>
      <c r="T33" s="5"/>
      <c r="U33" s="149"/>
    </row>
    <row r="34" spans="1:21" s="3" customFormat="1" ht="24" customHeigh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1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1" s="3" customFormat="1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1" s="3" customForma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1" s="3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1" s="7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1" s="7" customFormat="1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1" s="3" customFormat="1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1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1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1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1">
      <c r="A45" s="6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1">
      <c r="A46" s="6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 ht="19.350000000000001" customHeigh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R341" s="1"/>
      <c r="S341" s="1"/>
      <c r="T341" s="5"/>
    </row>
  </sheetData>
  <mergeCells count="15">
    <mergeCell ref="R15:T15"/>
    <mergeCell ref="R17:R30"/>
    <mergeCell ref="S17:S30"/>
    <mergeCell ref="T17:T30"/>
    <mergeCell ref="B3:E3"/>
    <mergeCell ref="N14:T14"/>
    <mergeCell ref="F5:L5"/>
    <mergeCell ref="F6:L6"/>
    <mergeCell ref="T6:T12"/>
    <mergeCell ref="F7:L7"/>
    <mergeCell ref="F8:L8"/>
    <mergeCell ref="F9:L9"/>
    <mergeCell ref="F10:L10"/>
    <mergeCell ref="F11:L11"/>
    <mergeCell ref="F12:L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Y341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1.710937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7" width="6.85546875" style="2" customWidth="1"/>
    <col min="8" max="9" width="7.85546875" style="2" customWidth="1"/>
    <col min="10" max="10" width="7.140625" style="2" customWidth="1"/>
    <col min="11" max="11" width="6.140625" style="2" customWidth="1"/>
    <col min="12" max="13" width="6.57031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3" style="2" customWidth="1"/>
    <col min="20" max="20" width="14.85546875" style="2" customWidth="1"/>
    <col min="21" max="21" width="4.28515625" style="1" customWidth="1"/>
    <col min="22" max="16384" width="11.42578125" style="1"/>
  </cols>
  <sheetData>
    <row r="1" spans="1:25" s="86" customFormat="1" ht="48.7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5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4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237</v>
      </c>
      <c r="T2" s="81"/>
    </row>
    <row r="3" spans="1:25" ht="41.25" customHeight="1">
      <c r="A3" s="6" t="s">
        <v>69</v>
      </c>
      <c r="B3" s="420" t="s">
        <v>325</v>
      </c>
      <c r="C3" s="420"/>
      <c r="D3" s="420"/>
      <c r="E3" s="420"/>
      <c r="F3" s="45" t="s">
        <v>239</v>
      </c>
      <c r="G3" s="45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5" s="48" customFormat="1" ht="3" customHeight="1">
      <c r="A4" s="6" t="s">
        <v>69</v>
      </c>
      <c r="B4" s="49"/>
    </row>
    <row r="5" spans="1:25" s="48" customFormat="1" ht="13.35" customHeight="1">
      <c r="A5" s="61" t="s">
        <v>69</v>
      </c>
      <c r="B5" s="71"/>
      <c r="C5" s="70" t="s">
        <v>240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68" t="s">
        <v>81</v>
      </c>
      <c r="S5" s="101" t="s">
        <v>82</v>
      </c>
      <c r="T5" s="107" t="s">
        <v>83</v>
      </c>
    </row>
    <row r="6" spans="1:25" s="48" customFormat="1" ht="37.5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5" s="48" customFormat="1" ht="13.35" customHeight="1">
      <c r="A7" s="61" t="s">
        <v>69</v>
      </c>
      <c r="B7" s="60"/>
      <c r="C7" s="59" t="s">
        <v>243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57" t="s">
        <v>81</v>
      </c>
      <c r="S7" s="56"/>
      <c r="T7" s="392"/>
    </row>
    <row r="8" spans="1:25" s="48" customFormat="1" ht="35.25" customHeight="1">
      <c r="A8" s="6" t="s">
        <v>69</v>
      </c>
      <c r="B8" s="75"/>
      <c r="C8" s="74"/>
      <c r="D8" s="73"/>
      <c r="E8" s="114" t="s">
        <v>89</v>
      </c>
      <c r="F8" s="390" t="s">
        <v>326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5" s="48" customFormat="1" ht="13.35" customHeight="1">
      <c r="A9" s="61" t="s">
        <v>69</v>
      </c>
      <c r="B9" s="71"/>
      <c r="C9" s="70" t="s">
        <v>245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96"/>
      <c r="P9" s="96"/>
      <c r="Q9" s="96"/>
      <c r="R9" s="68" t="s">
        <v>81</v>
      </c>
      <c r="S9" s="67"/>
      <c r="T9" s="392"/>
    </row>
    <row r="10" spans="1:25" s="50" customFormat="1" ht="37.5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5" s="48" customFormat="1" ht="13.35" customHeight="1">
      <c r="A11" s="61" t="s">
        <v>69</v>
      </c>
      <c r="B11" s="60"/>
      <c r="C11" s="59" t="s">
        <v>247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97"/>
      <c r="P11" s="97"/>
      <c r="Q11" s="97"/>
      <c r="R11" s="57" t="s">
        <v>81</v>
      </c>
      <c r="S11" s="56"/>
      <c r="T11" s="392"/>
    </row>
    <row r="12" spans="1:25" s="50" customFormat="1" ht="53.25" customHeight="1">
      <c r="A12" s="6" t="s">
        <v>69</v>
      </c>
      <c r="B12" s="55"/>
      <c r="C12" s="54"/>
      <c r="D12" s="114"/>
      <c r="E12" s="114" t="s">
        <v>295</v>
      </c>
      <c r="F12" s="390" t="s">
        <v>327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5" s="48" customFormat="1" ht="6" customHeight="1">
      <c r="A13" s="6" t="s">
        <v>69</v>
      </c>
      <c r="B13" s="49"/>
    </row>
    <row r="14" spans="1:25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22" t="s">
        <v>95</v>
      </c>
      <c r="O14" s="423"/>
      <c r="P14" s="423"/>
      <c r="Q14" s="423"/>
      <c r="R14" s="423"/>
      <c r="S14" s="423"/>
      <c r="T14" s="424"/>
    </row>
    <row r="15" spans="1:25" ht="15.75">
      <c r="A15" s="6" t="s">
        <v>69</v>
      </c>
      <c r="B15" s="189" t="s">
        <v>328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  <c r="Y15"/>
    </row>
    <row r="16" spans="1:25" s="5" customFormat="1" ht="22.5" customHeight="1">
      <c r="A16" s="6" t="s">
        <v>69</v>
      </c>
      <c r="B16" s="40" t="s">
        <v>99</v>
      </c>
      <c r="C16" s="39"/>
      <c r="D16" s="39"/>
      <c r="E16" s="38"/>
      <c r="F16" s="286" t="s">
        <v>240</v>
      </c>
      <c r="G16" s="287" t="s">
        <v>100</v>
      </c>
      <c r="H16" s="286" t="s">
        <v>243</v>
      </c>
      <c r="I16" s="287" t="s">
        <v>100</v>
      </c>
      <c r="J16" s="286" t="s">
        <v>245</v>
      </c>
      <c r="K16" s="287" t="s">
        <v>100</v>
      </c>
      <c r="L16" s="271" t="s">
        <v>247</v>
      </c>
      <c r="M16" s="271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2" s="3" customFormat="1" ht="15.6" customHeight="1">
      <c r="A17" s="6" t="s">
        <v>69</v>
      </c>
      <c r="B17" s="27"/>
      <c r="C17" s="26" t="s">
        <v>108</v>
      </c>
      <c r="D17" s="25"/>
      <c r="E17" s="28"/>
      <c r="F17" s="288"/>
      <c r="G17" s="289"/>
      <c r="H17" s="288"/>
      <c r="I17" s="289"/>
      <c r="J17" s="288"/>
      <c r="K17" s="289"/>
      <c r="L17" s="196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  <c r="V17"/>
    </row>
    <row r="18" spans="1:22" s="3" customFormat="1" ht="39.6" customHeight="1">
      <c r="A18" s="6" t="s">
        <v>69</v>
      </c>
      <c r="B18" s="27"/>
      <c r="C18" s="25" t="s">
        <v>329</v>
      </c>
      <c r="D18" s="30"/>
      <c r="E18" s="29" t="s">
        <v>330</v>
      </c>
      <c r="F18" s="304" t="s">
        <v>112</v>
      </c>
      <c r="G18" s="21">
        <v>8</v>
      </c>
      <c r="H18" s="304" t="s">
        <v>112</v>
      </c>
      <c r="I18" s="21">
        <v>8</v>
      </c>
      <c r="J18" s="304" t="s">
        <v>112</v>
      </c>
      <c r="K18" s="21">
        <v>8</v>
      </c>
      <c r="L18" s="239" t="s">
        <v>112</v>
      </c>
      <c r="M18" s="21">
        <v>8</v>
      </c>
      <c r="N18" s="261" t="s">
        <v>253</v>
      </c>
      <c r="O18" s="243" t="s">
        <v>253</v>
      </c>
      <c r="P18" s="243">
        <v>120</v>
      </c>
      <c r="Q18" s="244" t="s">
        <v>253</v>
      </c>
      <c r="R18" s="397"/>
      <c r="S18" s="400"/>
      <c r="T18" s="403"/>
      <c r="V18"/>
    </row>
    <row r="19" spans="1:22" s="3" customFormat="1">
      <c r="A19" s="6" t="s">
        <v>69</v>
      </c>
      <c r="B19" s="27"/>
      <c r="C19" s="25"/>
      <c r="D19" s="25"/>
      <c r="E19" s="28" t="s">
        <v>114</v>
      </c>
      <c r="F19" s="288"/>
      <c r="G19" s="21"/>
      <c r="H19" s="288"/>
      <c r="I19" s="21"/>
      <c r="J19" s="288"/>
      <c r="K19" s="21"/>
      <c r="L19" s="196"/>
      <c r="M19" s="21"/>
      <c r="N19" s="262"/>
      <c r="O19" s="263"/>
      <c r="P19" s="263"/>
      <c r="Q19" s="264"/>
      <c r="R19" s="397"/>
      <c r="S19" s="400"/>
      <c r="T19" s="403"/>
      <c r="V19" s="1"/>
    </row>
    <row r="20" spans="1:22" s="3" customFormat="1">
      <c r="A20" s="6" t="s">
        <v>69</v>
      </c>
      <c r="B20" s="27"/>
      <c r="C20" s="26" t="s">
        <v>115</v>
      </c>
      <c r="D20" s="25"/>
      <c r="E20" s="24"/>
      <c r="F20" s="298"/>
      <c r="G20" s="108"/>
      <c r="H20" s="298"/>
      <c r="I20" s="108"/>
      <c r="J20" s="298"/>
      <c r="K20" s="108"/>
      <c r="L20" s="16"/>
      <c r="M20" s="108"/>
      <c r="N20" s="265"/>
      <c r="O20" s="266"/>
      <c r="P20" s="266"/>
      <c r="Q20" s="267"/>
      <c r="R20" s="397"/>
      <c r="S20" s="400"/>
      <c r="T20" s="403"/>
      <c r="V20" s="1"/>
    </row>
    <row r="21" spans="1:22" s="3" customFormat="1">
      <c r="A21" s="6"/>
      <c r="B21" s="14"/>
      <c r="C21" s="13" t="s">
        <v>252</v>
      </c>
      <c r="D21" s="13"/>
      <c r="E21" s="13" t="s">
        <v>117</v>
      </c>
      <c r="F21" s="306" t="s">
        <v>112</v>
      </c>
      <c r="G21" s="218">
        <v>0.3</v>
      </c>
      <c r="H21" s="306" t="s">
        <v>112</v>
      </c>
      <c r="I21" s="218">
        <v>0.3</v>
      </c>
      <c r="J21" s="306" t="s">
        <v>112</v>
      </c>
      <c r="K21" s="218">
        <v>0.3</v>
      </c>
      <c r="L21" s="250" t="s">
        <v>112</v>
      </c>
      <c r="M21" s="218">
        <v>0.3</v>
      </c>
      <c r="N21" s="242" t="s">
        <v>253</v>
      </c>
      <c r="O21" s="243">
        <v>8</v>
      </c>
      <c r="P21" s="243">
        <v>14</v>
      </c>
      <c r="Q21" s="244" t="s">
        <v>253</v>
      </c>
      <c r="R21" s="397"/>
      <c r="S21" s="400"/>
      <c r="T21" s="403"/>
      <c r="V21" s="1"/>
    </row>
    <row r="22" spans="1:22" s="3" customFormat="1">
      <c r="A22" s="6"/>
      <c r="B22" s="14"/>
      <c r="C22" s="13" t="s">
        <v>254</v>
      </c>
      <c r="D22" s="13"/>
      <c r="E22" s="13" t="s">
        <v>119</v>
      </c>
      <c r="F22" s="306" t="s">
        <v>112</v>
      </c>
      <c r="G22" s="213">
        <v>0.3</v>
      </c>
      <c r="H22" s="306" t="s">
        <v>112</v>
      </c>
      <c r="I22" s="213">
        <v>0.3</v>
      </c>
      <c r="J22" s="306" t="s">
        <v>112</v>
      </c>
      <c r="K22" s="213">
        <v>0.3</v>
      </c>
      <c r="L22" s="251" t="s">
        <v>112</v>
      </c>
      <c r="M22" s="213">
        <v>0.3</v>
      </c>
      <c r="N22" s="245" t="s">
        <v>253</v>
      </c>
      <c r="O22" s="243">
        <v>12</v>
      </c>
      <c r="P22" s="243">
        <v>10</v>
      </c>
      <c r="Q22" s="246" t="s">
        <v>253</v>
      </c>
      <c r="R22" s="397"/>
      <c r="S22" s="400"/>
      <c r="T22" s="403"/>
      <c r="V22" s="1"/>
    </row>
    <row r="23" spans="1:22" s="3" customFormat="1" ht="45">
      <c r="A23" s="6"/>
      <c r="B23" s="14"/>
      <c r="C23" s="13" t="s">
        <v>255</v>
      </c>
      <c r="D23" s="13"/>
      <c r="E23" s="116" t="s">
        <v>256</v>
      </c>
      <c r="F23" s="306" t="s">
        <v>112</v>
      </c>
      <c r="G23" s="213">
        <v>0.5</v>
      </c>
      <c r="H23" s="306" t="s">
        <v>112</v>
      </c>
      <c r="I23" s="213">
        <v>0.5</v>
      </c>
      <c r="J23" s="306" t="s">
        <v>112</v>
      </c>
      <c r="K23" s="213">
        <v>0.5</v>
      </c>
      <c r="L23" s="251" t="s">
        <v>112</v>
      </c>
      <c r="M23" s="213">
        <v>0.5</v>
      </c>
      <c r="N23" s="245" t="s">
        <v>253</v>
      </c>
      <c r="O23" s="243">
        <v>32</v>
      </c>
      <c r="P23" s="243" t="s">
        <v>253</v>
      </c>
      <c r="Q23" s="246" t="s">
        <v>253</v>
      </c>
      <c r="R23" s="397"/>
      <c r="S23" s="400"/>
      <c r="T23" s="403"/>
      <c r="V23" s="1"/>
    </row>
    <row r="24" spans="1:22" s="3" customFormat="1">
      <c r="A24" s="6"/>
      <c r="B24" s="14"/>
      <c r="C24" s="13" t="s">
        <v>257</v>
      </c>
      <c r="D24" s="13"/>
      <c r="E24" s="13" t="s">
        <v>123</v>
      </c>
      <c r="F24" s="306" t="s">
        <v>112</v>
      </c>
      <c r="G24" s="217">
        <v>0.5</v>
      </c>
      <c r="H24" s="306" t="s">
        <v>112</v>
      </c>
      <c r="I24" s="217">
        <v>0.5</v>
      </c>
      <c r="J24" s="306" t="s">
        <v>112</v>
      </c>
      <c r="K24" s="217">
        <v>0.5</v>
      </c>
      <c r="L24" s="251" t="s">
        <v>112</v>
      </c>
      <c r="M24" s="217">
        <v>0.5</v>
      </c>
      <c r="N24" s="245"/>
      <c r="O24" s="243">
        <v>12</v>
      </c>
      <c r="P24" s="243">
        <v>10</v>
      </c>
      <c r="Q24" s="246" t="s">
        <v>253</v>
      </c>
      <c r="R24" s="397"/>
      <c r="S24" s="400"/>
      <c r="T24" s="403"/>
      <c r="V24" s="1"/>
    </row>
    <row r="25" spans="1:22" s="3" customFormat="1">
      <c r="A25" s="6"/>
      <c r="B25" s="14"/>
      <c r="C25" s="13" t="s">
        <v>258</v>
      </c>
      <c r="D25" s="13"/>
      <c r="E25" s="13" t="s">
        <v>125</v>
      </c>
      <c r="F25" s="306" t="s">
        <v>112</v>
      </c>
      <c r="G25" s="218">
        <v>0.2</v>
      </c>
      <c r="H25" s="306" t="s">
        <v>112</v>
      </c>
      <c r="I25" s="218">
        <v>0.2</v>
      </c>
      <c r="J25" s="306" t="s">
        <v>112</v>
      </c>
      <c r="K25" s="218">
        <v>0.2</v>
      </c>
      <c r="L25" s="251" t="s">
        <v>112</v>
      </c>
      <c r="M25" s="218">
        <v>0.2</v>
      </c>
      <c r="N25" s="245" t="s">
        <v>253</v>
      </c>
      <c r="O25" s="243">
        <v>10</v>
      </c>
      <c r="P25" s="243" t="s">
        <v>253</v>
      </c>
      <c r="Q25" s="246" t="s">
        <v>253</v>
      </c>
      <c r="R25" s="397"/>
      <c r="S25" s="400"/>
      <c r="T25" s="403"/>
      <c r="V25" s="1"/>
    </row>
    <row r="26" spans="1:22" s="3" customFormat="1">
      <c r="A26" s="6"/>
      <c r="B26" s="14"/>
      <c r="C26" s="13" t="s">
        <v>259</v>
      </c>
      <c r="D26" s="13"/>
      <c r="E26" s="13" t="s">
        <v>206</v>
      </c>
      <c r="F26" s="306" t="s">
        <v>253</v>
      </c>
      <c r="G26" s="217">
        <v>0.2</v>
      </c>
      <c r="H26" s="306" t="s">
        <v>253</v>
      </c>
      <c r="I26" s="217">
        <v>0.2</v>
      </c>
      <c r="J26" s="306" t="s">
        <v>112</v>
      </c>
      <c r="K26" s="217">
        <v>0.2</v>
      </c>
      <c r="L26" s="251" t="s">
        <v>253</v>
      </c>
      <c r="M26" s="217">
        <v>0.2</v>
      </c>
      <c r="N26" s="245" t="s">
        <v>253</v>
      </c>
      <c r="O26" s="243">
        <v>9</v>
      </c>
      <c r="P26" s="243" t="s">
        <v>253</v>
      </c>
      <c r="Q26" s="247" t="s">
        <v>253</v>
      </c>
      <c r="R26" s="397"/>
      <c r="S26" s="400"/>
      <c r="T26" s="403"/>
      <c r="V26" s="1"/>
    </row>
    <row r="27" spans="1:22" s="3" customFormat="1">
      <c r="A27" s="6"/>
      <c r="B27" s="14"/>
      <c r="C27" s="13" t="s">
        <v>260</v>
      </c>
      <c r="D27" s="13"/>
      <c r="E27" s="13" t="s">
        <v>261</v>
      </c>
      <c r="F27" s="306" t="s">
        <v>112</v>
      </c>
      <c r="G27" s="220">
        <v>0.3</v>
      </c>
      <c r="H27" s="306" t="s">
        <v>112</v>
      </c>
      <c r="I27" s="220">
        <v>0.3</v>
      </c>
      <c r="J27" s="306" t="s">
        <v>112</v>
      </c>
      <c r="K27" s="220">
        <v>0.3</v>
      </c>
      <c r="L27" s="252" t="s">
        <v>112</v>
      </c>
      <c r="M27" s="220">
        <v>0.3</v>
      </c>
      <c r="N27" s="248" t="s">
        <v>253</v>
      </c>
      <c r="O27" s="243">
        <v>6</v>
      </c>
      <c r="P27" s="243">
        <v>8</v>
      </c>
      <c r="Q27" s="243" t="s">
        <v>253</v>
      </c>
      <c r="R27" s="397"/>
      <c r="S27" s="400"/>
      <c r="T27" s="403"/>
      <c r="V27" s="1"/>
    </row>
    <row r="28" spans="1:22" s="3" customFormat="1">
      <c r="A28" s="6"/>
      <c r="B28" s="14"/>
      <c r="C28" s="13" t="s">
        <v>262</v>
      </c>
      <c r="D28" s="13"/>
      <c r="E28" s="13" t="s">
        <v>263</v>
      </c>
      <c r="F28" s="306" t="s">
        <v>112</v>
      </c>
      <c r="G28" s="220">
        <v>0.3</v>
      </c>
      <c r="H28" s="306" t="s">
        <v>112</v>
      </c>
      <c r="I28" s="220">
        <v>0.3</v>
      </c>
      <c r="J28" s="306" t="s">
        <v>253</v>
      </c>
      <c r="K28" s="220">
        <v>0.3</v>
      </c>
      <c r="L28" s="253" t="s">
        <v>253</v>
      </c>
      <c r="M28" s="220">
        <v>0.3</v>
      </c>
      <c r="N28" s="249" t="s">
        <v>253</v>
      </c>
      <c r="O28" s="243">
        <v>8</v>
      </c>
      <c r="P28" s="243" t="s">
        <v>253</v>
      </c>
      <c r="Q28" s="243" t="s">
        <v>253</v>
      </c>
      <c r="R28" s="397"/>
      <c r="S28" s="400"/>
      <c r="T28" s="403"/>
      <c r="V28" s="1"/>
    </row>
    <row r="29" spans="1:22" s="3" customFormat="1">
      <c r="A29" s="6"/>
      <c r="B29" s="14"/>
      <c r="C29" s="13" t="s">
        <v>331</v>
      </c>
      <c r="D29" s="13"/>
      <c r="E29" s="13" t="s">
        <v>332</v>
      </c>
      <c r="F29" s="288" t="s">
        <v>112</v>
      </c>
      <c r="G29" s="289">
        <v>0.3</v>
      </c>
      <c r="H29" s="288" t="s">
        <v>112</v>
      </c>
      <c r="I29" s="289">
        <v>0.3</v>
      </c>
      <c r="J29" s="288" t="s">
        <v>112</v>
      </c>
      <c r="K29" s="289">
        <v>0.3</v>
      </c>
      <c r="L29" s="272" t="s">
        <v>112</v>
      </c>
      <c r="M29" s="289">
        <v>0.3</v>
      </c>
      <c r="N29" s="262"/>
      <c r="O29" s="263">
        <v>4</v>
      </c>
      <c r="P29" s="263">
        <v>8</v>
      </c>
      <c r="Q29" s="264"/>
      <c r="R29" s="397"/>
      <c r="S29" s="400"/>
      <c r="T29" s="403"/>
      <c r="V29" s="1"/>
    </row>
    <row r="30" spans="1:22" s="3" customFormat="1">
      <c r="A30" s="6"/>
      <c r="B30" s="14"/>
      <c r="C30" s="13" t="s">
        <v>333</v>
      </c>
      <c r="D30" s="13"/>
      <c r="E30" s="13" t="s">
        <v>334</v>
      </c>
      <c r="F30" s="288" t="s">
        <v>112</v>
      </c>
      <c r="G30" s="289">
        <v>0.7</v>
      </c>
      <c r="H30" s="288" t="s">
        <v>112</v>
      </c>
      <c r="I30" s="289">
        <v>0.7</v>
      </c>
      <c r="J30" s="288" t="s">
        <v>112</v>
      </c>
      <c r="K30" s="289">
        <v>0.7</v>
      </c>
      <c r="L30" s="272" t="s">
        <v>112</v>
      </c>
      <c r="M30" s="289">
        <v>0.7</v>
      </c>
      <c r="N30" s="262"/>
      <c r="O30" s="263">
        <v>4</v>
      </c>
      <c r="P30" s="263">
        <v>12</v>
      </c>
      <c r="Q30" s="264"/>
      <c r="R30" s="397"/>
      <c r="S30" s="400"/>
      <c r="T30" s="403"/>
    </row>
    <row r="31" spans="1:22" s="3" customFormat="1">
      <c r="A31" s="6"/>
      <c r="B31" s="14"/>
      <c r="C31" s="13" t="s">
        <v>335</v>
      </c>
      <c r="D31" s="13"/>
      <c r="E31" s="13" t="s">
        <v>336</v>
      </c>
      <c r="F31" s="288" t="s">
        <v>112</v>
      </c>
      <c r="G31" s="289">
        <v>1.6</v>
      </c>
      <c r="H31" s="288" t="s">
        <v>112</v>
      </c>
      <c r="I31" s="289">
        <v>1.6</v>
      </c>
      <c r="J31" s="288" t="s">
        <v>112</v>
      </c>
      <c r="K31" s="289">
        <v>1.6</v>
      </c>
      <c r="L31" s="272" t="s">
        <v>112</v>
      </c>
      <c r="M31" s="289">
        <v>1.6</v>
      </c>
      <c r="N31" s="262"/>
      <c r="O31" s="263">
        <v>18</v>
      </c>
      <c r="P31" s="263">
        <v>14</v>
      </c>
      <c r="Q31" s="264"/>
      <c r="R31" s="397"/>
      <c r="S31" s="400"/>
      <c r="T31" s="403"/>
      <c r="V31" s="1"/>
    </row>
    <row r="32" spans="1:22" s="3" customFormat="1">
      <c r="A32" s="6"/>
      <c r="B32" s="95"/>
      <c r="C32" s="94" t="s">
        <v>337</v>
      </c>
      <c r="D32" s="94"/>
      <c r="E32" s="94" t="s">
        <v>338</v>
      </c>
      <c r="F32" s="307" t="s">
        <v>112</v>
      </c>
      <c r="G32" s="327">
        <v>1.8</v>
      </c>
      <c r="H32" s="307" t="s">
        <v>112</v>
      </c>
      <c r="I32" s="327">
        <v>1.8</v>
      </c>
      <c r="J32" s="307" t="s">
        <v>112</v>
      </c>
      <c r="K32" s="327">
        <v>1.8</v>
      </c>
      <c r="L32" s="273" t="s">
        <v>112</v>
      </c>
      <c r="M32" s="327">
        <v>1.8</v>
      </c>
      <c r="N32" s="268"/>
      <c r="O32" s="269">
        <v>21</v>
      </c>
      <c r="P32" s="269">
        <v>27</v>
      </c>
      <c r="Q32" s="270"/>
      <c r="R32" s="398"/>
      <c r="S32" s="401"/>
      <c r="T32" s="404"/>
    </row>
    <row r="33" spans="1:20" s="5" customFormat="1" ht="22.5" customHeight="1">
      <c r="A33" s="6" t="s">
        <v>69</v>
      </c>
      <c r="B33" s="1"/>
      <c r="C33" s="1"/>
      <c r="D33" s="1"/>
      <c r="E33" s="8" t="s">
        <v>138</v>
      </c>
      <c r="F33" s="8"/>
      <c r="G33" s="8">
        <f>SUM(G18:G32)</f>
        <v>15.000000000000002</v>
      </c>
      <c r="H33" s="9"/>
      <c r="I33" s="9">
        <f>SUM(I18:I32)</f>
        <v>15.000000000000002</v>
      </c>
      <c r="J33" s="9"/>
      <c r="K33" s="9">
        <f>SUM(K18:K32)</f>
        <v>15.000000000000002</v>
      </c>
      <c r="L33" s="9"/>
      <c r="M33" s="9">
        <f>SUM(M18:M32)</f>
        <v>15.000000000000002</v>
      </c>
      <c r="N33" s="110">
        <f>SUM(N18:N32)</f>
        <v>0</v>
      </c>
      <c r="O33" s="110">
        <f>SUM(O18:O32)</f>
        <v>144</v>
      </c>
      <c r="P33" s="110">
        <f>SUM(P18:P32)</f>
        <v>223</v>
      </c>
      <c r="Q33" s="110">
        <f>SUM(Q18:Q32)</f>
        <v>0</v>
      </c>
      <c r="R33" s="111" t="s">
        <v>139</v>
      </c>
      <c r="S33" s="1"/>
    </row>
    <row r="34" spans="1:20" s="3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 ht="18" customHeight="1">
      <c r="A35" s="6" t="s">
        <v>69</v>
      </c>
      <c r="B35" s="1"/>
      <c r="C35" s="1"/>
      <c r="D35" s="1"/>
      <c r="E35" s="1"/>
      <c r="R35" s="1"/>
      <c r="S35" s="1"/>
      <c r="T35" s="5"/>
    </row>
    <row r="36" spans="1:20" s="3" customFormat="1" ht="24" customHeight="1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 s="3" customForma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3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7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 s="7" customFormat="1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 s="3" customFormat="1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A45" s="6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A46" s="6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 ht="19.350000000000001" customHeigh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R341" s="1"/>
      <c r="S341" s="1"/>
      <c r="T341" s="5"/>
    </row>
  </sheetData>
  <mergeCells count="15">
    <mergeCell ref="N14:T14"/>
    <mergeCell ref="R15:T15"/>
    <mergeCell ref="R17:R32"/>
    <mergeCell ref="S17:S32"/>
    <mergeCell ref="T17:T32"/>
    <mergeCell ref="B3:E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V335"/>
  <sheetViews>
    <sheetView showGridLines="0" view="pageBreakPreview" zoomScale="85" zoomScaleNormal="85" zoomScaleSheetLayoutView="85" workbookViewId="0">
      <selection activeCell="E19" sqref="E19"/>
    </sheetView>
  </sheetViews>
  <sheetFormatPr defaultColWidth="11.42578125" defaultRowHeight="15"/>
  <cols>
    <col min="1" max="1" width="11.5703125" style="1" customWidth="1"/>
    <col min="2" max="2" width="1.85546875" style="3" customWidth="1"/>
    <col min="3" max="3" width="8.5703125" style="3" customWidth="1"/>
    <col min="4" max="4" width="4.140625" style="3" customWidth="1"/>
    <col min="5" max="5" width="49" style="3" customWidth="1"/>
    <col min="6" max="7" width="7.5703125" style="2" customWidth="1"/>
    <col min="8" max="8" width="7.140625" style="2" customWidth="1"/>
    <col min="9" max="9" width="6.140625" style="2" customWidth="1"/>
    <col min="10" max="11" width="6.5703125" style="2" customWidth="1"/>
    <col min="12" max="13" width="7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2.85546875" style="2" customWidth="1"/>
    <col min="20" max="20" width="14.5703125" style="2" customWidth="1"/>
    <col min="21" max="21" width="3.5703125" style="1" customWidth="1"/>
    <col min="22" max="16384" width="11.42578125" style="1"/>
  </cols>
  <sheetData>
    <row r="1" spans="1:22" s="86" customFormat="1" ht="55.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2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4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237</v>
      </c>
      <c r="T2" s="81"/>
    </row>
    <row r="3" spans="1:22" ht="32.25" customHeight="1">
      <c r="A3" s="6" t="s">
        <v>69</v>
      </c>
      <c r="B3" s="420" t="s">
        <v>339</v>
      </c>
      <c r="C3" s="420"/>
      <c r="D3" s="420"/>
      <c r="E3" s="420"/>
      <c r="F3" s="45" t="s">
        <v>239</v>
      </c>
      <c r="G3" s="45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2" s="48" customFormat="1" ht="3" customHeight="1">
      <c r="A4" s="6" t="s">
        <v>69</v>
      </c>
      <c r="B4" s="49"/>
    </row>
    <row r="5" spans="1:22" s="48" customFormat="1" ht="13.35" customHeight="1">
      <c r="A5" s="61" t="s">
        <v>69</v>
      </c>
      <c r="B5" s="71"/>
      <c r="C5" s="70" t="s">
        <v>268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68" t="s">
        <v>81</v>
      </c>
      <c r="S5" s="101" t="s">
        <v>82</v>
      </c>
      <c r="T5" s="107" t="s">
        <v>83</v>
      </c>
    </row>
    <row r="6" spans="1:22" s="48" customFormat="1" ht="35.25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2" s="48" customFormat="1" ht="13.35" customHeight="1">
      <c r="A7" s="61" t="s">
        <v>69</v>
      </c>
      <c r="B7" s="60"/>
      <c r="C7" s="59" t="s">
        <v>269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57" t="s">
        <v>81</v>
      </c>
      <c r="S7" s="56"/>
      <c r="T7" s="392"/>
    </row>
    <row r="8" spans="1:22" s="48" customFormat="1" ht="36.75" customHeight="1">
      <c r="A8" s="6" t="s">
        <v>69</v>
      </c>
      <c r="B8" s="75"/>
      <c r="C8" s="74"/>
      <c r="D8" s="73"/>
      <c r="E8" s="114" t="s">
        <v>89</v>
      </c>
      <c r="F8" s="390" t="s">
        <v>326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2" s="48" customFormat="1" ht="13.35" customHeight="1">
      <c r="A9" s="61" t="s">
        <v>69</v>
      </c>
      <c r="B9" s="71"/>
      <c r="C9" s="70" t="s">
        <v>270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96"/>
      <c r="P9" s="96"/>
      <c r="Q9" s="96"/>
      <c r="R9" s="68" t="s">
        <v>81</v>
      </c>
      <c r="S9" s="67"/>
      <c r="T9" s="392"/>
    </row>
    <row r="10" spans="1:22" s="50" customFormat="1" ht="39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2" s="48" customFormat="1" ht="13.35" customHeight="1">
      <c r="A11" s="61" t="s">
        <v>69</v>
      </c>
      <c r="B11" s="60"/>
      <c r="C11" s="59" t="s">
        <v>271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97"/>
      <c r="P11" s="97"/>
      <c r="Q11" s="97"/>
      <c r="R11" s="57" t="s">
        <v>81</v>
      </c>
      <c r="S11" s="56"/>
      <c r="T11" s="392"/>
    </row>
    <row r="12" spans="1:22" s="50" customFormat="1" ht="51" customHeight="1">
      <c r="A12" s="6" t="s">
        <v>69</v>
      </c>
      <c r="B12" s="55"/>
      <c r="C12" s="54"/>
      <c r="D12" s="114"/>
      <c r="E12" s="114" t="s">
        <v>295</v>
      </c>
      <c r="F12" s="390" t="s">
        <v>327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2" s="48" customFormat="1" ht="6" customHeight="1">
      <c r="A13" s="6" t="s">
        <v>69</v>
      </c>
      <c r="B13" s="49"/>
    </row>
    <row r="14" spans="1:22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362"/>
      <c r="N14" s="422" t="s">
        <v>95</v>
      </c>
      <c r="O14" s="423"/>
      <c r="P14" s="423"/>
      <c r="Q14" s="423"/>
      <c r="R14" s="423"/>
      <c r="S14" s="423"/>
      <c r="T14" s="424"/>
    </row>
    <row r="15" spans="1:22" ht="15.75">
      <c r="A15" s="6" t="s">
        <v>69</v>
      </c>
      <c r="B15" s="363" t="s">
        <v>340</v>
      </c>
      <c r="C15" s="364"/>
      <c r="D15" s="364"/>
      <c r="E15" s="364"/>
      <c r="F15" s="365"/>
      <c r="G15" s="365"/>
      <c r="H15" s="365"/>
      <c r="I15" s="365"/>
      <c r="J15" s="365"/>
      <c r="K15" s="365"/>
      <c r="L15" s="365"/>
      <c r="M15" s="366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2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268</v>
      </c>
      <c r="G16" s="320" t="s">
        <v>100</v>
      </c>
      <c r="H16" s="37" t="s">
        <v>269</v>
      </c>
      <c r="I16" s="320" t="s">
        <v>100</v>
      </c>
      <c r="J16" s="37" t="s">
        <v>270</v>
      </c>
      <c r="K16" s="320" t="s">
        <v>100</v>
      </c>
      <c r="L16" s="37" t="s">
        <v>271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  <c r="V16" s="1"/>
    </row>
    <row r="17" spans="1:22" s="3" customFormat="1">
      <c r="A17" s="6" t="s">
        <v>69</v>
      </c>
      <c r="B17" s="27"/>
      <c r="C17" s="26" t="s">
        <v>108</v>
      </c>
      <c r="D17" s="25"/>
      <c r="F17" s="23"/>
      <c r="G17" s="299"/>
      <c r="H17" s="23"/>
      <c r="I17" s="299"/>
      <c r="J17" s="23"/>
      <c r="K17" s="299"/>
      <c r="L17" s="23"/>
      <c r="M17" s="299"/>
      <c r="N17" s="294"/>
      <c r="O17" s="20"/>
      <c r="P17" s="20"/>
      <c r="Q17" s="19"/>
      <c r="R17" s="396" t="s">
        <v>109</v>
      </c>
      <c r="S17" s="399" t="s">
        <v>110</v>
      </c>
      <c r="T17" s="402">
        <v>1</v>
      </c>
      <c r="V17" s="1"/>
    </row>
    <row r="18" spans="1:22" s="3" customFormat="1" ht="32.1" customHeight="1">
      <c r="A18" s="6" t="s">
        <v>69</v>
      </c>
      <c r="B18" s="27"/>
      <c r="C18" s="25" t="s">
        <v>341</v>
      </c>
      <c r="D18" s="30"/>
      <c r="E18" s="126" t="s">
        <v>330</v>
      </c>
      <c r="F18" s="254" t="s">
        <v>112</v>
      </c>
      <c r="G18" s="373">
        <v>4</v>
      </c>
      <c r="H18" s="254" t="s">
        <v>112</v>
      </c>
      <c r="I18" s="373">
        <v>4</v>
      </c>
      <c r="J18" s="254" t="s">
        <v>112</v>
      </c>
      <c r="K18" s="373">
        <v>4</v>
      </c>
      <c r="L18" s="254" t="s">
        <v>112</v>
      </c>
      <c r="M18" s="373">
        <v>4</v>
      </c>
      <c r="N18" s="331" t="s">
        <v>253</v>
      </c>
      <c r="O18" s="240" t="s">
        <v>253</v>
      </c>
      <c r="P18" s="240">
        <v>34</v>
      </c>
      <c r="Q18" s="241" t="s">
        <v>253</v>
      </c>
      <c r="R18" s="397"/>
      <c r="S18" s="400"/>
      <c r="T18" s="403"/>
      <c r="V18" s="1"/>
    </row>
    <row r="19" spans="1:22" s="3" customFormat="1">
      <c r="A19" s="6"/>
      <c r="B19" s="27"/>
      <c r="C19" s="25"/>
      <c r="D19" s="30"/>
      <c r="E19" s="28" t="s">
        <v>274</v>
      </c>
      <c r="F19" s="255" t="s">
        <v>112</v>
      </c>
      <c r="G19" s="374">
        <v>4</v>
      </c>
      <c r="H19" s="255" t="s">
        <v>112</v>
      </c>
      <c r="I19" s="374">
        <v>4</v>
      </c>
      <c r="J19" s="255" t="s">
        <v>112</v>
      </c>
      <c r="K19" s="374">
        <v>4</v>
      </c>
      <c r="L19" s="255" t="s">
        <v>112</v>
      </c>
      <c r="M19" s="374">
        <v>4</v>
      </c>
      <c r="N19" s="332" t="s">
        <v>253</v>
      </c>
      <c r="O19" s="240" t="s">
        <v>253</v>
      </c>
      <c r="P19" s="240" t="s">
        <v>253</v>
      </c>
      <c r="Q19" s="256" t="s">
        <v>253</v>
      </c>
      <c r="R19" s="397"/>
      <c r="S19" s="400"/>
      <c r="T19" s="403"/>
      <c r="V19" s="1"/>
    </row>
    <row r="20" spans="1:22" s="3" customFormat="1">
      <c r="A20" s="6"/>
      <c r="B20" s="27"/>
      <c r="C20" s="25"/>
      <c r="D20" s="30"/>
      <c r="E20" s="24" t="s">
        <v>114</v>
      </c>
      <c r="F20" s="255" t="s">
        <v>112</v>
      </c>
      <c r="G20" s="374">
        <v>1</v>
      </c>
      <c r="H20" s="255" t="s">
        <v>112</v>
      </c>
      <c r="I20" s="374">
        <v>1</v>
      </c>
      <c r="J20" s="255" t="s">
        <v>112</v>
      </c>
      <c r="K20" s="374">
        <v>1</v>
      </c>
      <c r="L20" s="255" t="s">
        <v>112</v>
      </c>
      <c r="M20" s="374">
        <v>1</v>
      </c>
      <c r="N20" s="332" t="s">
        <v>253</v>
      </c>
      <c r="O20" s="240" t="s">
        <v>253</v>
      </c>
      <c r="P20" s="240" t="s">
        <v>253</v>
      </c>
      <c r="Q20" s="256" t="s">
        <v>253</v>
      </c>
      <c r="R20" s="397"/>
      <c r="S20" s="400"/>
      <c r="T20" s="403"/>
      <c r="V20" s="1"/>
    </row>
    <row r="21" spans="1:22" s="3" customFormat="1">
      <c r="A21" s="6" t="s">
        <v>69</v>
      </c>
      <c r="B21" s="27"/>
      <c r="C21" s="26" t="s">
        <v>115</v>
      </c>
      <c r="D21" s="25"/>
      <c r="E21" s="24"/>
      <c r="F21" s="257" t="s">
        <v>253</v>
      </c>
      <c r="G21" s="375"/>
      <c r="H21" s="257" t="s">
        <v>253</v>
      </c>
      <c r="I21" s="375"/>
      <c r="J21" s="257" t="s">
        <v>253</v>
      </c>
      <c r="K21" s="375"/>
      <c r="L21" s="257" t="s">
        <v>253</v>
      </c>
      <c r="M21" s="375"/>
      <c r="N21" s="333" t="s">
        <v>253</v>
      </c>
      <c r="O21" s="258" t="s">
        <v>253</v>
      </c>
      <c r="P21" s="258" t="s">
        <v>253</v>
      </c>
      <c r="Q21" s="259" t="s">
        <v>253</v>
      </c>
      <c r="R21" s="397"/>
      <c r="S21" s="400"/>
      <c r="T21" s="403"/>
      <c r="V21" s="1"/>
    </row>
    <row r="22" spans="1:22" s="3" customFormat="1">
      <c r="A22" s="6"/>
      <c r="B22" s="14"/>
      <c r="C22" s="13" t="s">
        <v>275</v>
      </c>
      <c r="D22" s="13"/>
      <c r="E22" s="13" t="s">
        <v>125</v>
      </c>
      <c r="F22" s="260" t="s">
        <v>112</v>
      </c>
      <c r="G22" s="376">
        <v>0.2</v>
      </c>
      <c r="H22" s="255" t="s">
        <v>112</v>
      </c>
      <c r="I22" s="376">
        <v>0.2</v>
      </c>
      <c r="J22" s="255" t="s">
        <v>112</v>
      </c>
      <c r="K22" s="376">
        <v>0.2</v>
      </c>
      <c r="L22" s="255" t="s">
        <v>112</v>
      </c>
      <c r="M22" s="376">
        <v>0.2</v>
      </c>
      <c r="N22" s="332" t="s">
        <v>253</v>
      </c>
      <c r="O22" s="240">
        <v>4</v>
      </c>
      <c r="P22" s="240" t="s">
        <v>253</v>
      </c>
      <c r="Q22" s="256" t="s">
        <v>253</v>
      </c>
      <c r="R22" s="397"/>
      <c r="S22" s="400"/>
      <c r="T22" s="403"/>
      <c r="V22" s="1"/>
    </row>
    <row r="23" spans="1:22" s="3" customFormat="1">
      <c r="A23" s="6"/>
      <c r="B23" s="14"/>
      <c r="C23" s="13" t="s">
        <v>342</v>
      </c>
      <c r="D23" s="13"/>
      <c r="E23" s="13" t="s">
        <v>338</v>
      </c>
      <c r="F23" s="12" t="s">
        <v>112</v>
      </c>
      <c r="G23" s="329">
        <v>3.8</v>
      </c>
      <c r="H23" s="12" t="s">
        <v>112</v>
      </c>
      <c r="I23" s="329">
        <v>3.8</v>
      </c>
      <c r="J23" s="12" t="s">
        <v>112</v>
      </c>
      <c r="K23" s="329">
        <v>3.8</v>
      </c>
      <c r="L23" s="12" t="s">
        <v>112</v>
      </c>
      <c r="M23" s="329">
        <v>3.8</v>
      </c>
      <c r="N23" s="334"/>
      <c r="O23" s="103">
        <v>14</v>
      </c>
      <c r="P23" s="103">
        <v>14</v>
      </c>
      <c r="Q23" s="104"/>
      <c r="R23" s="397"/>
      <c r="S23" s="400"/>
      <c r="T23" s="403"/>
    </row>
    <row r="24" spans="1:22" s="3" customFormat="1">
      <c r="A24" s="6"/>
      <c r="B24" s="95"/>
      <c r="C24" s="94" t="s">
        <v>343</v>
      </c>
      <c r="D24" s="94"/>
      <c r="E24" s="94" t="s">
        <v>344</v>
      </c>
      <c r="F24" s="93" t="s">
        <v>112</v>
      </c>
      <c r="G24" s="330">
        <v>2</v>
      </c>
      <c r="H24" s="93" t="s">
        <v>112</v>
      </c>
      <c r="I24" s="330">
        <v>2</v>
      </c>
      <c r="J24" s="93" t="s">
        <v>112</v>
      </c>
      <c r="K24" s="330">
        <v>2</v>
      </c>
      <c r="L24" s="93" t="s">
        <v>112</v>
      </c>
      <c r="M24" s="330">
        <v>2</v>
      </c>
      <c r="N24" s="335"/>
      <c r="O24" s="105">
        <v>14</v>
      </c>
      <c r="P24" s="105">
        <v>7</v>
      </c>
      <c r="Q24" s="106"/>
      <c r="R24" s="398"/>
      <c r="S24" s="401"/>
      <c r="T24" s="404"/>
    </row>
    <row r="25" spans="1:22" s="5" customFormat="1" ht="22.5" customHeight="1">
      <c r="A25" s="6" t="s">
        <v>69</v>
      </c>
      <c r="B25" s="1"/>
      <c r="C25" s="1"/>
      <c r="D25" s="1"/>
      <c r="E25" s="8" t="s">
        <v>138</v>
      </c>
      <c r="F25" s="8"/>
      <c r="G25" s="9">
        <f>SUM(G18:G24)</f>
        <v>15</v>
      </c>
      <c r="H25" s="9"/>
      <c r="I25" s="9">
        <f>SUM(I18:I24)</f>
        <v>15</v>
      </c>
      <c r="J25" s="9"/>
      <c r="K25" s="9">
        <f>SUM(K18:K24)</f>
        <v>15</v>
      </c>
      <c r="L25" s="9"/>
      <c r="M25" s="9">
        <f>SUM(M18:M24)</f>
        <v>15</v>
      </c>
      <c r="N25" s="110">
        <f>SUM(N18:N24)</f>
        <v>0</v>
      </c>
      <c r="O25" s="110">
        <f>SUM(O18:O24)</f>
        <v>32</v>
      </c>
      <c r="P25" s="110">
        <f>SUM(P18:P24)</f>
        <v>55</v>
      </c>
      <c r="Q25" s="110">
        <f>SUM(Q18:Q24)</f>
        <v>0</v>
      </c>
      <c r="R25" s="111" t="s">
        <v>139</v>
      </c>
      <c r="S25" s="1"/>
    </row>
    <row r="26" spans="1:22" s="3" customFormat="1">
      <c r="A26" s="6" t="s">
        <v>69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  <c r="Q26" s="4"/>
      <c r="R26" s="1"/>
      <c r="S26" s="1"/>
      <c r="T26" s="5"/>
    </row>
    <row r="27" spans="1:22" s="3" customFormat="1" ht="18" customHeight="1">
      <c r="A27" s="6" t="s">
        <v>69</v>
      </c>
      <c r="B27" s="1"/>
      <c r="C27" s="1"/>
      <c r="D27" s="1"/>
      <c r="E27" s="1"/>
      <c r="R27" s="1"/>
      <c r="S27" s="1"/>
      <c r="T27" s="5"/>
    </row>
    <row r="28" spans="1:22" s="3" customFormat="1" ht="24" customHeight="1">
      <c r="A28" s="6" t="s">
        <v>69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4"/>
      <c r="P28" s="4"/>
      <c r="Q28" s="4"/>
      <c r="R28" s="1"/>
      <c r="S28" s="1"/>
      <c r="T28" s="5"/>
    </row>
    <row r="29" spans="1:22" s="3" customFormat="1">
      <c r="A29" s="6" t="s">
        <v>69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4"/>
      <c r="P29" s="4"/>
      <c r="Q29" s="4"/>
      <c r="R29" s="1"/>
      <c r="S29" s="1"/>
      <c r="T29" s="5"/>
    </row>
    <row r="30" spans="1:22" s="3" customFormat="1">
      <c r="A30" s="6" t="s">
        <v>69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2" s="3" customFormat="1">
      <c r="A31" s="6" t="s">
        <v>69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4"/>
      <c r="P31" s="4"/>
      <c r="Q31" s="4"/>
      <c r="R31" s="1"/>
      <c r="S31" s="1"/>
      <c r="T31" s="5"/>
    </row>
    <row r="32" spans="1:22" s="3" customForma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7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7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ht="19.35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4"/>
      <c r="O334" s="4"/>
      <c r="P334" s="4"/>
      <c r="Q334" s="4"/>
      <c r="R334" s="1"/>
      <c r="S334" s="1"/>
      <c r="T334" s="5"/>
    </row>
    <row r="335" spans="2:20">
      <c r="B335" s="1"/>
      <c r="C335" s="1"/>
      <c r="D335" s="1"/>
      <c r="E335" s="1"/>
      <c r="R335" s="1"/>
      <c r="S335" s="1"/>
      <c r="T335" s="5"/>
    </row>
  </sheetData>
  <mergeCells count="15">
    <mergeCell ref="N14:T14"/>
    <mergeCell ref="R15:T15"/>
    <mergeCell ref="R17:R24"/>
    <mergeCell ref="S17:S24"/>
    <mergeCell ref="T17:T24"/>
    <mergeCell ref="B3:E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T334"/>
  <sheetViews>
    <sheetView showGridLines="0" view="pageBreakPreview" zoomScale="70" zoomScaleNormal="85" zoomScaleSheetLayoutView="70" workbookViewId="0">
      <selection activeCell="F2" sqref="F2"/>
    </sheetView>
  </sheetViews>
  <sheetFormatPr defaultColWidth="11.42578125" defaultRowHeight="15"/>
  <cols>
    <col min="1" max="1" width="10.57031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6" width="7.140625" style="2" customWidth="1"/>
    <col min="7" max="7" width="5.140625" style="2" customWidth="1"/>
    <col min="8" max="8" width="6.5703125" style="2" customWidth="1"/>
    <col min="9" max="9" width="5.85546875" style="2" customWidth="1"/>
    <col min="10" max="10" width="8.28515625" style="2" customWidth="1"/>
    <col min="11" max="11" width="6.85546875" style="2" customWidth="1"/>
    <col min="12" max="13" width="7.1406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2.42578125" style="2" customWidth="1"/>
    <col min="20" max="20" width="12.85546875" style="2" customWidth="1"/>
    <col min="21" max="21" width="4.7109375" style="1" customWidth="1"/>
    <col min="22" max="16384" width="11.42578125" style="1"/>
  </cols>
  <sheetData>
    <row r="1" spans="1:20" s="86" customFormat="1" ht="58.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166</v>
      </c>
      <c r="S2" s="342" t="s">
        <v>277</v>
      </c>
      <c r="T2" s="81"/>
    </row>
    <row r="3" spans="1:20" ht="37.5" customHeight="1">
      <c r="A3" s="6" t="s">
        <v>69</v>
      </c>
      <c r="B3" s="420" t="s">
        <v>345</v>
      </c>
      <c r="C3" s="420"/>
      <c r="D3" s="420"/>
      <c r="E3" s="420"/>
      <c r="F3" s="45" t="s">
        <v>215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169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0.6" customHeight="1">
      <c r="A6" s="6" t="s">
        <v>69</v>
      </c>
      <c r="B6" s="80"/>
      <c r="C6" s="79"/>
      <c r="D6" s="78"/>
      <c r="E6" s="113" t="s">
        <v>84</v>
      </c>
      <c r="F6" s="389" t="s">
        <v>294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172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30.6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174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32.450000000000003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3.35" customHeight="1">
      <c r="A11" s="61" t="s">
        <v>69</v>
      </c>
      <c r="B11" s="60"/>
      <c r="C11" s="59" t="s">
        <v>177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39.6" customHeight="1">
      <c r="A12" s="6" t="s">
        <v>69</v>
      </c>
      <c r="B12" s="55"/>
      <c r="C12" s="54"/>
      <c r="D12" s="114"/>
      <c r="E12" s="114" t="s">
        <v>295</v>
      </c>
      <c r="F12" s="390" t="s">
        <v>296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08" t="s">
        <v>95</v>
      </c>
      <c r="O14" s="409"/>
      <c r="P14" s="409"/>
      <c r="Q14" s="409"/>
      <c r="R14" s="409"/>
      <c r="S14" s="409"/>
      <c r="T14" s="410"/>
    </row>
    <row r="15" spans="1:20" ht="15.75">
      <c r="A15" s="6" t="s">
        <v>69</v>
      </c>
      <c r="B15" s="189" t="s">
        <v>346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169</v>
      </c>
      <c r="G16" s="271" t="s">
        <v>100</v>
      </c>
      <c r="H16" s="37" t="s">
        <v>172</v>
      </c>
      <c r="I16" s="271" t="s">
        <v>100</v>
      </c>
      <c r="J16" s="37" t="s">
        <v>174</v>
      </c>
      <c r="K16" s="271" t="s">
        <v>100</v>
      </c>
      <c r="L16" s="37" t="s">
        <v>177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>
      <c r="A17" s="6" t="s">
        <v>69</v>
      </c>
      <c r="B17" s="27"/>
      <c r="C17" s="26" t="s">
        <v>108</v>
      </c>
      <c r="D17" s="25"/>
      <c r="F17" s="304"/>
      <c r="G17" s="21"/>
      <c r="H17" s="304"/>
      <c r="I17" s="21"/>
      <c r="J17" s="304"/>
      <c r="K17" s="21"/>
      <c r="L17" s="239"/>
      <c r="M17" s="21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45">
      <c r="A18" s="6" t="s">
        <v>69</v>
      </c>
      <c r="B18" s="27"/>
      <c r="C18" s="25" t="s">
        <v>298</v>
      </c>
      <c r="D18" s="30"/>
      <c r="E18" s="29" t="s">
        <v>299</v>
      </c>
      <c r="F18" s="304" t="s">
        <v>112</v>
      </c>
      <c r="G18" s="21">
        <v>2</v>
      </c>
      <c r="H18" s="304" t="s">
        <v>112</v>
      </c>
      <c r="I18" s="21">
        <v>1</v>
      </c>
      <c r="J18" s="304" t="s">
        <v>112</v>
      </c>
      <c r="K18" s="21">
        <v>1</v>
      </c>
      <c r="L18" s="304" t="s">
        <v>112</v>
      </c>
      <c r="M18" s="21">
        <v>2</v>
      </c>
      <c r="N18" s="168">
        <v>0</v>
      </c>
      <c r="O18" s="169">
        <v>0</v>
      </c>
      <c r="P18" s="169">
        <v>40</v>
      </c>
      <c r="Q18" s="190">
        <v>62</v>
      </c>
      <c r="R18" s="397"/>
      <c r="S18" s="400"/>
      <c r="T18" s="403"/>
    </row>
    <row r="19" spans="1:20" s="3" customFormat="1" ht="30">
      <c r="A19" s="6" t="s">
        <v>69</v>
      </c>
      <c r="B19" s="27"/>
      <c r="C19" s="25" t="s">
        <v>300</v>
      </c>
      <c r="D19" s="30"/>
      <c r="E19" s="29" t="s">
        <v>301</v>
      </c>
      <c r="F19" s="304" t="s">
        <v>112</v>
      </c>
      <c r="G19" s="21">
        <v>1.5</v>
      </c>
      <c r="H19" s="304" t="s">
        <v>112</v>
      </c>
      <c r="I19" s="21">
        <v>2</v>
      </c>
      <c r="J19" s="304" t="s">
        <v>112</v>
      </c>
      <c r="K19" s="21">
        <v>2</v>
      </c>
      <c r="L19" s="304" t="s">
        <v>112</v>
      </c>
      <c r="M19" s="21">
        <v>1</v>
      </c>
      <c r="N19" s="168">
        <v>0</v>
      </c>
      <c r="O19" s="169">
        <v>0</v>
      </c>
      <c r="P19" s="169">
        <v>40</v>
      </c>
      <c r="Q19" s="190">
        <v>62</v>
      </c>
      <c r="R19" s="397"/>
      <c r="S19" s="400"/>
      <c r="T19" s="403"/>
    </row>
    <row r="20" spans="1:20" s="3" customFormat="1">
      <c r="A20" s="6"/>
      <c r="B20" s="27"/>
      <c r="C20" s="25" t="s">
        <v>302</v>
      </c>
      <c r="D20" s="30"/>
      <c r="E20" s="29" t="s">
        <v>281</v>
      </c>
      <c r="F20" s="304" t="s">
        <v>112</v>
      </c>
      <c r="G20" s="21">
        <v>3</v>
      </c>
      <c r="H20" s="304" t="s">
        <v>112</v>
      </c>
      <c r="I20" s="21">
        <v>3</v>
      </c>
      <c r="J20" s="304" t="s">
        <v>112</v>
      </c>
      <c r="K20" s="21">
        <v>3</v>
      </c>
      <c r="L20" s="304" t="s">
        <v>112</v>
      </c>
      <c r="M20" s="21">
        <v>3</v>
      </c>
      <c r="N20" s="168"/>
      <c r="O20" s="169"/>
      <c r="P20" s="169"/>
      <c r="Q20" s="190"/>
      <c r="R20" s="397"/>
      <c r="S20" s="400"/>
      <c r="T20" s="403"/>
    </row>
    <row r="21" spans="1:20" s="3" customFormat="1">
      <c r="A21" s="6" t="s">
        <v>69</v>
      </c>
      <c r="B21" s="27"/>
      <c r="C21" s="25"/>
      <c r="D21" s="30"/>
      <c r="E21" s="29" t="s">
        <v>114</v>
      </c>
      <c r="F21" s="304"/>
      <c r="G21" s="21"/>
      <c r="H21" s="304"/>
      <c r="I21" s="21"/>
      <c r="J21" s="304"/>
      <c r="K21" s="21"/>
      <c r="L21" s="304"/>
      <c r="M21" s="21"/>
      <c r="N21" s="168">
        <v>0</v>
      </c>
      <c r="O21" s="169">
        <v>0</v>
      </c>
      <c r="P21" s="169">
        <v>0</v>
      </c>
      <c r="Q21" s="190">
        <v>0</v>
      </c>
      <c r="R21" s="397"/>
      <c r="S21" s="400"/>
      <c r="T21" s="403"/>
    </row>
    <row r="22" spans="1:20" s="3" customFormat="1">
      <c r="A22" s="6" t="s">
        <v>69</v>
      </c>
      <c r="B22" s="27"/>
      <c r="C22" s="26" t="s">
        <v>115</v>
      </c>
      <c r="D22" s="25"/>
      <c r="E22" s="24"/>
      <c r="F22" s="257"/>
      <c r="G22" s="328"/>
      <c r="H22" s="257"/>
      <c r="I22" s="328"/>
      <c r="J22" s="257"/>
      <c r="K22" s="328"/>
      <c r="L22" s="257"/>
      <c r="M22" s="328"/>
      <c r="N22" s="17"/>
      <c r="O22" s="171"/>
      <c r="P22" s="171"/>
      <c r="Q22" s="15"/>
      <c r="R22" s="397"/>
      <c r="S22" s="400"/>
      <c r="T22" s="403"/>
    </row>
    <row r="23" spans="1:20" s="3" customFormat="1">
      <c r="A23" s="6"/>
      <c r="B23" s="14"/>
      <c r="C23" s="13" t="s">
        <v>191</v>
      </c>
      <c r="D23" s="13"/>
      <c r="E23" s="116" t="s">
        <v>117</v>
      </c>
      <c r="F23" s="304" t="s">
        <v>112</v>
      </c>
      <c r="G23" s="21">
        <v>0.3</v>
      </c>
      <c r="H23" s="304" t="s">
        <v>112</v>
      </c>
      <c r="I23" s="21">
        <v>0.3</v>
      </c>
      <c r="J23" s="304" t="s">
        <v>112</v>
      </c>
      <c r="K23" s="21">
        <v>0.3</v>
      </c>
      <c r="L23" s="304" t="s">
        <v>112</v>
      </c>
      <c r="M23" s="21">
        <v>0.3</v>
      </c>
      <c r="N23" s="168">
        <v>0</v>
      </c>
      <c r="O23" s="169">
        <v>14</v>
      </c>
      <c r="P23" s="169">
        <v>14</v>
      </c>
      <c r="Q23" s="170"/>
      <c r="R23" s="397"/>
      <c r="S23" s="400"/>
      <c r="T23" s="403"/>
    </row>
    <row r="24" spans="1:20" s="3" customFormat="1">
      <c r="A24" s="6"/>
      <c r="B24" s="14"/>
      <c r="C24" s="13" t="s">
        <v>193</v>
      </c>
      <c r="D24" s="13"/>
      <c r="E24" s="116" t="s">
        <v>119</v>
      </c>
      <c r="F24" s="304" t="s">
        <v>112</v>
      </c>
      <c r="G24" s="21">
        <v>0.3</v>
      </c>
      <c r="H24" s="304" t="s">
        <v>112</v>
      </c>
      <c r="I24" s="21">
        <v>0.3</v>
      </c>
      <c r="J24" s="304" t="s">
        <v>112</v>
      </c>
      <c r="K24" s="21">
        <v>0.3</v>
      </c>
      <c r="L24" s="304" t="s">
        <v>112</v>
      </c>
      <c r="M24" s="21">
        <v>0.3</v>
      </c>
      <c r="N24" s="168">
        <v>0</v>
      </c>
      <c r="O24" s="169">
        <v>14</v>
      </c>
      <c r="P24" s="169">
        <v>14</v>
      </c>
      <c r="Q24" s="170"/>
      <c r="R24" s="397"/>
      <c r="S24" s="400"/>
      <c r="T24" s="403"/>
    </row>
    <row r="25" spans="1:20" s="3" customFormat="1" ht="45">
      <c r="A25" s="6"/>
      <c r="B25" s="14"/>
      <c r="C25" s="13" t="s">
        <v>194</v>
      </c>
      <c r="D25" s="13"/>
      <c r="E25" s="116" t="s">
        <v>304</v>
      </c>
      <c r="F25" s="304" t="s">
        <v>112</v>
      </c>
      <c r="G25" s="21">
        <v>0.2</v>
      </c>
      <c r="H25" s="304" t="s">
        <v>112</v>
      </c>
      <c r="I25" s="21">
        <v>0.2</v>
      </c>
      <c r="J25" s="304" t="s">
        <v>112</v>
      </c>
      <c r="K25" s="21">
        <v>0.2</v>
      </c>
      <c r="L25" s="304" t="s">
        <v>112</v>
      </c>
      <c r="M25" s="21">
        <v>0.2</v>
      </c>
      <c r="N25" s="168">
        <v>0</v>
      </c>
      <c r="O25" s="169">
        <v>8</v>
      </c>
      <c r="P25" s="169">
        <v>10</v>
      </c>
      <c r="Q25" s="170"/>
      <c r="R25" s="397"/>
      <c r="S25" s="400"/>
      <c r="T25" s="403"/>
    </row>
    <row r="26" spans="1:20" s="3" customFormat="1">
      <c r="A26" s="6"/>
      <c r="B26" s="14"/>
      <c r="C26" s="13" t="s">
        <v>196</v>
      </c>
      <c r="D26" s="13"/>
      <c r="E26" s="116" t="s">
        <v>123</v>
      </c>
      <c r="F26" s="304" t="s">
        <v>112</v>
      </c>
      <c r="G26" s="21">
        <v>1</v>
      </c>
      <c r="H26" s="304" t="s">
        <v>112</v>
      </c>
      <c r="I26" s="21">
        <v>1</v>
      </c>
      <c r="J26" s="304" t="s">
        <v>112</v>
      </c>
      <c r="K26" s="21">
        <v>1</v>
      </c>
      <c r="L26" s="304" t="s">
        <v>112</v>
      </c>
      <c r="M26" s="21">
        <v>1</v>
      </c>
      <c r="N26" s="168">
        <v>0</v>
      </c>
      <c r="O26" s="169">
        <v>14</v>
      </c>
      <c r="P26" s="169">
        <v>14</v>
      </c>
      <c r="Q26" s="170"/>
      <c r="R26" s="397"/>
      <c r="S26" s="400"/>
      <c r="T26" s="403"/>
    </row>
    <row r="27" spans="1:20" s="3" customFormat="1">
      <c r="A27" s="6"/>
      <c r="B27" s="14"/>
      <c r="C27" s="13" t="s">
        <v>197</v>
      </c>
      <c r="D27" s="13"/>
      <c r="E27" s="116" t="s">
        <v>125</v>
      </c>
      <c r="F27" s="304" t="s">
        <v>112</v>
      </c>
      <c r="G27" s="21">
        <v>0.1</v>
      </c>
      <c r="H27" s="304" t="s">
        <v>112</v>
      </c>
      <c r="I27" s="21">
        <v>0.1</v>
      </c>
      <c r="J27" s="304" t="s">
        <v>112</v>
      </c>
      <c r="K27" s="21">
        <v>0.1</v>
      </c>
      <c r="L27" s="304" t="s">
        <v>112</v>
      </c>
      <c r="M27" s="21">
        <v>0.1</v>
      </c>
      <c r="N27" s="168">
        <v>0</v>
      </c>
      <c r="O27" s="169">
        <v>3</v>
      </c>
      <c r="P27" s="169">
        <v>12</v>
      </c>
      <c r="Q27" s="170"/>
      <c r="R27" s="397"/>
      <c r="S27" s="400"/>
      <c r="T27" s="403"/>
    </row>
    <row r="28" spans="1:20" s="3" customFormat="1">
      <c r="A28" s="6"/>
      <c r="B28" s="14"/>
      <c r="C28" s="13" t="s">
        <v>198</v>
      </c>
      <c r="D28" s="13"/>
      <c r="E28" s="116" t="s">
        <v>199</v>
      </c>
      <c r="F28" s="304" t="s">
        <v>112</v>
      </c>
      <c r="G28" s="21">
        <v>0.9</v>
      </c>
      <c r="H28" s="304" t="s">
        <v>112</v>
      </c>
      <c r="I28" s="21">
        <v>0.9</v>
      </c>
      <c r="J28" s="304" t="s">
        <v>112</v>
      </c>
      <c r="K28" s="21">
        <v>0.9</v>
      </c>
      <c r="L28" s="304" t="s">
        <v>112</v>
      </c>
      <c r="M28" s="21">
        <v>1</v>
      </c>
      <c r="N28" s="168">
        <v>0</v>
      </c>
      <c r="O28" s="169">
        <v>12</v>
      </c>
      <c r="P28" s="169">
        <v>12</v>
      </c>
      <c r="Q28" s="170"/>
      <c r="R28" s="397"/>
      <c r="S28" s="400"/>
      <c r="T28" s="403"/>
    </row>
    <row r="29" spans="1:20" s="3" customFormat="1">
      <c r="A29" s="6"/>
      <c r="B29" s="14"/>
      <c r="C29" s="13" t="s">
        <v>200</v>
      </c>
      <c r="D29" s="13"/>
      <c r="E29" s="116" t="s">
        <v>201</v>
      </c>
      <c r="F29" s="304" t="s">
        <v>112</v>
      </c>
      <c r="G29" s="21">
        <v>0.9</v>
      </c>
      <c r="H29" s="304" t="s">
        <v>112</v>
      </c>
      <c r="I29" s="21">
        <v>0.9</v>
      </c>
      <c r="J29" s="304" t="s">
        <v>112</v>
      </c>
      <c r="K29" s="21">
        <v>0.9</v>
      </c>
      <c r="L29" s="304" t="s">
        <v>112</v>
      </c>
      <c r="M29" s="21">
        <v>1</v>
      </c>
      <c r="N29" s="168">
        <v>0</v>
      </c>
      <c r="O29" s="169">
        <v>10</v>
      </c>
      <c r="P29" s="169">
        <v>20</v>
      </c>
      <c r="Q29" s="170"/>
      <c r="R29" s="397"/>
      <c r="S29" s="400"/>
      <c r="T29" s="403"/>
    </row>
    <row r="30" spans="1:20" s="3" customFormat="1">
      <c r="A30" s="6"/>
      <c r="B30" s="14"/>
      <c r="C30" s="13" t="s">
        <v>202</v>
      </c>
      <c r="D30" s="13"/>
      <c r="E30" s="116" t="s">
        <v>133</v>
      </c>
      <c r="F30" s="304" t="s">
        <v>112</v>
      </c>
      <c r="G30" s="21">
        <v>0.9</v>
      </c>
      <c r="H30" s="304" t="s">
        <v>112</v>
      </c>
      <c r="I30" s="21">
        <v>0.9</v>
      </c>
      <c r="J30" s="304" t="s">
        <v>112</v>
      </c>
      <c r="K30" s="21">
        <v>0.9</v>
      </c>
      <c r="L30" s="304" t="s">
        <v>112</v>
      </c>
      <c r="M30" s="21">
        <v>1</v>
      </c>
      <c r="N30" s="168">
        <v>0</v>
      </c>
      <c r="O30" s="169">
        <v>12</v>
      </c>
      <c r="P30" s="169">
        <v>12</v>
      </c>
      <c r="Q30" s="170"/>
      <c r="R30" s="397"/>
      <c r="S30" s="400"/>
      <c r="T30" s="403"/>
    </row>
    <row r="31" spans="1:20" s="3" customFormat="1">
      <c r="A31" s="6"/>
      <c r="B31" s="14"/>
      <c r="C31" s="13" t="s">
        <v>203</v>
      </c>
      <c r="D31" s="13"/>
      <c r="E31" s="116" t="s">
        <v>135</v>
      </c>
      <c r="F31" s="304" t="s">
        <v>112</v>
      </c>
      <c r="G31" s="21">
        <v>0.9</v>
      </c>
      <c r="H31" s="304" t="s">
        <v>112</v>
      </c>
      <c r="I31" s="21">
        <v>0.9</v>
      </c>
      <c r="J31" s="304" t="s">
        <v>112</v>
      </c>
      <c r="K31" s="21">
        <v>0.9</v>
      </c>
      <c r="L31" s="304" t="s">
        <v>112</v>
      </c>
      <c r="M31" s="21">
        <v>1</v>
      </c>
      <c r="N31" s="168">
        <v>0</v>
      </c>
      <c r="O31" s="169">
        <v>12</v>
      </c>
      <c r="P31" s="169">
        <v>12</v>
      </c>
      <c r="Q31" s="170"/>
      <c r="R31" s="397"/>
      <c r="S31" s="400"/>
      <c r="T31" s="403"/>
    </row>
    <row r="32" spans="1:20" s="3" customFormat="1" ht="30">
      <c r="A32" s="6"/>
      <c r="B32" s="14"/>
      <c r="C32" s="13" t="s">
        <v>204</v>
      </c>
      <c r="D32" s="13"/>
      <c r="E32" s="116" t="s">
        <v>305</v>
      </c>
      <c r="F32" s="304" t="s">
        <v>112</v>
      </c>
      <c r="G32" s="21">
        <v>0.9</v>
      </c>
      <c r="H32" s="304" t="s">
        <v>112</v>
      </c>
      <c r="I32" s="21">
        <v>0.9</v>
      </c>
      <c r="J32" s="304"/>
      <c r="K32" s="21"/>
      <c r="L32" s="304"/>
      <c r="M32" s="21"/>
      <c r="N32" s="177">
        <v>0</v>
      </c>
      <c r="O32" s="178">
        <v>12</v>
      </c>
      <c r="P32" s="178">
        <v>2</v>
      </c>
      <c r="Q32" s="199"/>
      <c r="R32" s="397"/>
      <c r="S32" s="400"/>
      <c r="T32" s="403"/>
    </row>
    <row r="33" spans="1:20" s="3" customFormat="1">
      <c r="A33" s="6"/>
      <c r="B33" s="14"/>
      <c r="C33" s="13" t="s">
        <v>205</v>
      </c>
      <c r="D33" s="13"/>
      <c r="E33" s="116" t="s">
        <v>206</v>
      </c>
      <c r="F33" s="304"/>
      <c r="G33" s="21"/>
      <c r="H33" s="304"/>
      <c r="I33" s="21"/>
      <c r="J33" s="304" t="s">
        <v>112</v>
      </c>
      <c r="K33" s="21">
        <v>1</v>
      </c>
      <c r="L33" s="304"/>
      <c r="M33" s="21"/>
      <c r="N33" s="204">
        <v>0</v>
      </c>
      <c r="O33" s="180">
        <v>4</v>
      </c>
      <c r="P33" s="180">
        <v>6</v>
      </c>
      <c r="Q33" s="200"/>
      <c r="R33" s="397"/>
      <c r="S33" s="400"/>
      <c r="T33" s="403"/>
    </row>
    <row r="34" spans="1:20" s="3" customFormat="1" ht="30">
      <c r="A34" s="6"/>
      <c r="B34" s="14"/>
      <c r="C34" s="13" t="s">
        <v>207</v>
      </c>
      <c r="D34" s="13"/>
      <c r="E34" s="116" t="s">
        <v>208</v>
      </c>
      <c r="F34" s="304" t="s">
        <v>112</v>
      </c>
      <c r="G34" s="21">
        <v>0.2</v>
      </c>
      <c r="H34" s="304" t="s">
        <v>112</v>
      </c>
      <c r="I34" s="21">
        <v>0.3</v>
      </c>
      <c r="J34" s="304" t="s">
        <v>112</v>
      </c>
      <c r="K34" s="21">
        <v>0.3</v>
      </c>
      <c r="L34" s="304" t="s">
        <v>112</v>
      </c>
      <c r="M34" s="21">
        <v>0.8</v>
      </c>
      <c r="N34" s="204">
        <v>0</v>
      </c>
      <c r="O34" s="180">
        <v>7</v>
      </c>
      <c r="P34" s="180">
        <v>9</v>
      </c>
      <c r="Q34" s="200"/>
      <c r="R34" s="397"/>
      <c r="S34" s="400"/>
      <c r="T34" s="403"/>
    </row>
    <row r="35" spans="1:20" s="3" customFormat="1">
      <c r="A35" s="6"/>
      <c r="B35" s="14"/>
      <c r="C35" s="13" t="s">
        <v>306</v>
      </c>
      <c r="D35" s="13"/>
      <c r="E35" s="116" t="s">
        <v>307</v>
      </c>
      <c r="F35" s="304" t="s">
        <v>112</v>
      </c>
      <c r="G35" s="21">
        <v>0.4</v>
      </c>
      <c r="H35" s="304" t="s">
        <v>112</v>
      </c>
      <c r="I35" s="21">
        <v>0.4</v>
      </c>
      <c r="J35" s="304" t="s">
        <v>112</v>
      </c>
      <c r="K35" s="21">
        <v>0.3</v>
      </c>
      <c r="L35" s="304"/>
      <c r="M35" s="21"/>
      <c r="N35" s="204">
        <v>0</v>
      </c>
      <c r="O35" s="180">
        <v>5</v>
      </c>
      <c r="P35" s="180">
        <v>4</v>
      </c>
      <c r="Q35" s="200"/>
      <c r="R35" s="397"/>
      <c r="S35" s="400"/>
      <c r="T35" s="403"/>
    </row>
    <row r="36" spans="1:20" s="3" customFormat="1">
      <c r="A36" s="6"/>
      <c r="B36" s="14"/>
      <c r="C36" s="13" t="s">
        <v>308</v>
      </c>
      <c r="D36" s="13"/>
      <c r="E36" s="116" t="s">
        <v>309</v>
      </c>
      <c r="F36" s="304" t="s">
        <v>112</v>
      </c>
      <c r="G36" s="21">
        <v>0.2</v>
      </c>
      <c r="H36" s="304" t="s">
        <v>112</v>
      </c>
      <c r="I36" s="21">
        <v>0.5</v>
      </c>
      <c r="J36" s="304" t="s">
        <v>112</v>
      </c>
      <c r="K36" s="21">
        <v>0.4</v>
      </c>
      <c r="L36" s="304" t="s">
        <v>112</v>
      </c>
      <c r="M36" s="21">
        <v>0.6</v>
      </c>
      <c r="N36" s="204">
        <v>0</v>
      </c>
      <c r="O36" s="180">
        <v>5</v>
      </c>
      <c r="P36" s="180">
        <v>9</v>
      </c>
      <c r="Q36" s="200"/>
      <c r="R36" s="397"/>
      <c r="S36" s="400"/>
      <c r="T36" s="403"/>
    </row>
    <row r="37" spans="1:20" s="3" customFormat="1">
      <c r="A37" s="6"/>
      <c r="B37" s="14"/>
      <c r="C37" s="13" t="s">
        <v>310</v>
      </c>
      <c r="D37" s="13"/>
      <c r="E37" s="116" t="s">
        <v>347</v>
      </c>
      <c r="F37" s="304" t="s">
        <v>112</v>
      </c>
      <c r="G37" s="21">
        <v>0.6</v>
      </c>
      <c r="H37" s="304" t="s">
        <v>112</v>
      </c>
      <c r="I37" s="21">
        <v>0.8</v>
      </c>
      <c r="J37" s="304" t="s">
        <v>112</v>
      </c>
      <c r="K37" s="21">
        <v>0.7</v>
      </c>
      <c r="L37" s="304" t="s">
        <v>112</v>
      </c>
      <c r="M37" s="21">
        <v>0.8</v>
      </c>
      <c r="N37" s="204">
        <v>0</v>
      </c>
      <c r="O37" s="180">
        <v>6</v>
      </c>
      <c r="P37" s="180">
        <v>18</v>
      </c>
      <c r="Q37" s="201"/>
      <c r="R37" s="397"/>
      <c r="S37" s="400"/>
      <c r="T37" s="403"/>
    </row>
    <row r="38" spans="1:20" s="3" customFormat="1">
      <c r="A38" s="6"/>
      <c r="B38" s="95"/>
      <c r="C38" s="94" t="s">
        <v>312</v>
      </c>
      <c r="D38" s="94"/>
      <c r="E38" s="125" t="s">
        <v>313</v>
      </c>
      <c r="F38" s="367" t="s">
        <v>112</v>
      </c>
      <c r="G38" s="368">
        <v>0.7</v>
      </c>
      <c r="H38" s="367" t="s">
        <v>112</v>
      </c>
      <c r="I38" s="368">
        <v>0.6</v>
      </c>
      <c r="J38" s="367" t="s">
        <v>112</v>
      </c>
      <c r="K38" s="368">
        <v>0.8</v>
      </c>
      <c r="L38" s="367" t="s">
        <v>112</v>
      </c>
      <c r="M38" s="368">
        <v>0.9</v>
      </c>
      <c r="N38" s="205">
        <v>0</v>
      </c>
      <c r="O38" s="202">
        <v>10</v>
      </c>
      <c r="P38" s="202">
        <v>18</v>
      </c>
      <c r="Q38" s="203"/>
      <c r="R38" s="398"/>
      <c r="S38" s="401"/>
      <c r="T38" s="404"/>
    </row>
    <row r="39" spans="1:20" s="5" customFormat="1" ht="22.5" customHeight="1">
      <c r="A39" s="6" t="s">
        <v>69</v>
      </c>
      <c r="B39" s="1"/>
      <c r="C39" s="1"/>
      <c r="D39" s="1"/>
      <c r="E39" s="8" t="s">
        <v>138</v>
      </c>
      <c r="F39" s="8"/>
      <c r="G39" s="9">
        <f>SUM(G18:G38)</f>
        <v>15</v>
      </c>
      <c r="H39" s="9"/>
      <c r="I39" s="9">
        <f>SUM(I18:I38)</f>
        <v>15.000000000000002</v>
      </c>
      <c r="J39" s="9"/>
      <c r="K39" s="9">
        <f>SUM(K18:K38)</f>
        <v>15.000000000000002</v>
      </c>
      <c r="L39" s="9"/>
      <c r="M39" s="9">
        <f>SUM(M18:M38)</f>
        <v>15</v>
      </c>
      <c r="N39" s="110">
        <f>SUM(N18:N38)</f>
        <v>0</v>
      </c>
      <c r="O39" s="110">
        <f>SUM(O18:O38)</f>
        <v>148</v>
      </c>
      <c r="P39" s="110">
        <f>SUM(P18:P38)</f>
        <v>266</v>
      </c>
      <c r="Q39" s="110">
        <f>SUM(Q18:Q38)</f>
        <v>124</v>
      </c>
      <c r="R39" s="111" t="s">
        <v>139</v>
      </c>
      <c r="S39" s="1"/>
    </row>
    <row r="40" spans="1:20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ht="19.35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2:20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  <c r="O49" s="4"/>
      <c r="P49" s="4"/>
      <c r="Q49" s="4"/>
      <c r="R49" s="1"/>
      <c r="S49" s="1"/>
      <c r="T49" s="5"/>
    </row>
    <row r="50" spans="2:20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4"/>
      <c r="Q50" s="4"/>
      <c r="R50" s="1"/>
      <c r="S50" s="1"/>
      <c r="T50" s="5"/>
    </row>
    <row r="51" spans="2:20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  <c r="O51" s="4"/>
      <c r="P51" s="4"/>
      <c r="Q51" s="4"/>
      <c r="R51" s="1"/>
      <c r="S51" s="1"/>
      <c r="T51" s="5"/>
    </row>
    <row r="52" spans="2:20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4"/>
      <c r="Q52" s="4"/>
      <c r="R52" s="1"/>
      <c r="S52" s="1"/>
      <c r="T52" s="5"/>
    </row>
    <row r="53" spans="2:20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  <c r="O53" s="4"/>
      <c r="P53" s="4"/>
      <c r="Q53" s="4"/>
      <c r="R53" s="1"/>
      <c r="S53" s="1"/>
      <c r="T53" s="5"/>
    </row>
    <row r="54" spans="2:20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  <c r="O54" s="4"/>
      <c r="P54" s="4"/>
      <c r="Q54" s="4"/>
      <c r="R54" s="1"/>
      <c r="S54" s="1"/>
      <c r="T54" s="5"/>
    </row>
    <row r="55" spans="2:20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  <c r="O55" s="4"/>
      <c r="P55" s="4"/>
      <c r="Q55" s="4"/>
      <c r="R55" s="1"/>
      <c r="S55" s="1"/>
      <c r="T55" s="5"/>
    </row>
    <row r="56" spans="2:2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  <c r="O56" s="4"/>
      <c r="P56" s="4"/>
      <c r="Q56" s="4"/>
      <c r="R56" s="1"/>
      <c r="S56" s="1"/>
      <c r="T56" s="5"/>
    </row>
    <row r="57" spans="2:2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  <c r="O57" s="4"/>
      <c r="P57" s="4"/>
      <c r="Q57" s="4"/>
      <c r="R57" s="1"/>
      <c r="S57" s="1"/>
      <c r="T57" s="5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  <c r="O58" s="4"/>
      <c r="P58" s="4"/>
      <c r="Q58" s="4"/>
      <c r="R58" s="1"/>
      <c r="S58" s="1"/>
      <c r="T58" s="5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4"/>
      <c r="Q59" s="4"/>
      <c r="R59" s="1"/>
      <c r="S59" s="1"/>
      <c r="T59" s="5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  <c r="O60" s="4"/>
      <c r="P60" s="4"/>
      <c r="Q60" s="4"/>
      <c r="R60" s="1"/>
      <c r="S60" s="1"/>
      <c r="T60" s="5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4"/>
      <c r="Q61" s="4"/>
      <c r="R61" s="1"/>
      <c r="S61" s="1"/>
      <c r="T61" s="5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4"/>
      <c r="Q62" s="4"/>
      <c r="R62" s="1"/>
      <c r="S62" s="1"/>
      <c r="T62" s="5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4"/>
      <c r="Q63" s="4"/>
      <c r="R63" s="1"/>
      <c r="S63" s="1"/>
      <c r="T63" s="5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4"/>
      <c r="Q64" s="4"/>
      <c r="R64" s="1"/>
      <c r="S64" s="1"/>
      <c r="T64" s="5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/>
      <c r="O65" s="4"/>
      <c r="P65" s="4"/>
      <c r="Q65" s="4"/>
      <c r="R65" s="1"/>
      <c r="S65" s="1"/>
      <c r="T65" s="5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/>
      <c r="O66" s="4"/>
      <c r="P66" s="4"/>
      <c r="Q66" s="4"/>
      <c r="R66" s="1"/>
      <c r="S66" s="1"/>
      <c r="T66" s="5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/>
      <c r="O67" s="4"/>
      <c r="P67" s="4"/>
      <c r="Q67" s="4"/>
      <c r="R67" s="1"/>
      <c r="S67" s="1"/>
      <c r="T67" s="5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/>
      <c r="O68" s="4"/>
      <c r="P68" s="4"/>
      <c r="Q68" s="4"/>
      <c r="R68" s="1"/>
      <c r="S68" s="1"/>
      <c r="T68" s="5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/>
      <c r="O69" s="4"/>
      <c r="P69" s="4"/>
      <c r="Q69" s="4"/>
      <c r="R69" s="1"/>
      <c r="S69" s="1"/>
      <c r="T69" s="5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/>
      <c r="O70" s="4"/>
      <c r="P70" s="4"/>
      <c r="Q70" s="4"/>
      <c r="R70" s="1"/>
      <c r="S70" s="1"/>
      <c r="T70" s="5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/>
      <c r="O71" s="4"/>
      <c r="P71" s="4"/>
      <c r="Q71" s="4"/>
      <c r="R71" s="1"/>
      <c r="S71" s="1"/>
      <c r="T71" s="5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  <c r="O72" s="4"/>
      <c r="P72" s="4"/>
      <c r="Q72" s="4"/>
      <c r="R72" s="1"/>
      <c r="S72" s="1"/>
      <c r="T72" s="5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/>
      <c r="O73" s="4"/>
      <c r="P73" s="4"/>
      <c r="Q73" s="4"/>
      <c r="R73" s="1"/>
      <c r="S73" s="1"/>
      <c r="T73" s="5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/>
      <c r="O74" s="4"/>
      <c r="P74" s="4"/>
      <c r="Q74" s="4"/>
      <c r="R74" s="1"/>
      <c r="S74" s="1"/>
      <c r="T74" s="5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/>
      <c r="O75" s="4"/>
      <c r="P75" s="4"/>
      <c r="Q75" s="4"/>
      <c r="R75" s="1"/>
      <c r="S75" s="1"/>
      <c r="T75" s="5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/>
      <c r="O76" s="4"/>
      <c r="P76" s="4"/>
      <c r="Q76" s="4"/>
      <c r="R76" s="1"/>
      <c r="S76" s="1"/>
      <c r="T76" s="5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/>
      <c r="O77" s="4"/>
      <c r="P77" s="4"/>
      <c r="Q77" s="4"/>
      <c r="R77" s="1"/>
      <c r="S77" s="1"/>
      <c r="T77" s="5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/>
      <c r="O78" s="4"/>
      <c r="P78" s="4"/>
      <c r="Q78" s="4"/>
      <c r="R78" s="1"/>
      <c r="S78" s="1"/>
      <c r="T78" s="5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/>
      <c r="O79" s="4"/>
      <c r="P79" s="4"/>
      <c r="Q79" s="4"/>
      <c r="R79" s="1"/>
      <c r="S79" s="1"/>
      <c r="T79" s="5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/>
      <c r="O80" s="4"/>
      <c r="P80" s="4"/>
      <c r="Q80" s="4"/>
      <c r="R80" s="1"/>
      <c r="S80" s="1"/>
      <c r="T80" s="5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/>
      <c r="O81" s="4"/>
      <c r="P81" s="4"/>
      <c r="Q81" s="4"/>
      <c r="R81" s="1"/>
      <c r="S81" s="1"/>
      <c r="T81" s="5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/>
      <c r="O82" s="4"/>
      <c r="P82" s="4"/>
      <c r="Q82" s="4"/>
      <c r="R82" s="1"/>
      <c r="S82" s="1"/>
      <c r="T82" s="5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/>
      <c r="O83" s="4"/>
      <c r="P83" s="4"/>
      <c r="Q83" s="4"/>
      <c r="R83" s="1"/>
      <c r="S83" s="1"/>
      <c r="T83" s="5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/>
      <c r="O84" s="4"/>
      <c r="P84" s="4"/>
      <c r="Q84" s="4"/>
      <c r="R84" s="1"/>
      <c r="S84" s="1"/>
      <c r="T84" s="5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/>
      <c r="O85" s="4"/>
      <c r="P85" s="4"/>
      <c r="Q85" s="4"/>
      <c r="R85" s="1"/>
      <c r="S85" s="1"/>
      <c r="T85" s="5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/>
      <c r="O86" s="4"/>
      <c r="P86" s="4"/>
      <c r="Q86" s="4"/>
      <c r="R86" s="1"/>
      <c r="S86" s="1"/>
      <c r="T86" s="5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/>
      <c r="O87" s="4"/>
      <c r="P87" s="4"/>
      <c r="Q87" s="4"/>
      <c r="R87" s="1"/>
      <c r="S87" s="1"/>
      <c r="T87" s="5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/>
      <c r="O88" s="4"/>
      <c r="P88" s="4"/>
      <c r="Q88" s="4"/>
      <c r="R88" s="1"/>
      <c r="S88" s="1"/>
      <c r="T88" s="5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  <c r="O89" s="4"/>
      <c r="P89" s="4"/>
      <c r="Q89" s="4"/>
      <c r="R89" s="1"/>
      <c r="S89" s="1"/>
      <c r="T89" s="5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/>
      <c r="O90" s="4"/>
      <c r="P90" s="4"/>
      <c r="Q90" s="4"/>
      <c r="R90" s="1"/>
      <c r="S90" s="1"/>
      <c r="T90" s="5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4"/>
      <c r="O91" s="4"/>
      <c r="P91" s="4"/>
      <c r="Q91" s="4"/>
      <c r="R91" s="1"/>
      <c r="S91" s="1"/>
      <c r="T91" s="5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4"/>
      <c r="O92" s="4"/>
      <c r="P92" s="4"/>
      <c r="Q92" s="4"/>
      <c r="R92" s="1"/>
      <c r="S92" s="1"/>
      <c r="T92" s="5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4"/>
      <c r="O93" s="4"/>
      <c r="P93" s="4"/>
      <c r="Q93" s="4"/>
      <c r="R93" s="1"/>
      <c r="S93" s="1"/>
      <c r="T93" s="5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4"/>
      <c r="O94" s="4"/>
      <c r="P94" s="4"/>
      <c r="Q94" s="4"/>
      <c r="R94" s="1"/>
      <c r="S94" s="1"/>
      <c r="T94" s="5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4"/>
      <c r="O95" s="4"/>
      <c r="P95" s="4"/>
      <c r="Q95" s="4"/>
      <c r="R95" s="1"/>
      <c r="S95" s="1"/>
      <c r="T95" s="5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4"/>
      <c r="O96" s="4"/>
      <c r="P96" s="4"/>
      <c r="Q96" s="4"/>
      <c r="R96" s="1"/>
      <c r="S96" s="1"/>
      <c r="T96" s="5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"/>
      <c r="O97" s="4"/>
      <c r="P97" s="4"/>
      <c r="Q97" s="4"/>
      <c r="R97" s="1"/>
      <c r="S97" s="1"/>
      <c r="T97" s="5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4"/>
      <c r="O98" s="4"/>
      <c r="P98" s="4"/>
      <c r="Q98" s="4"/>
      <c r="R98" s="1"/>
      <c r="S98" s="1"/>
      <c r="T98" s="5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4"/>
      <c r="O99" s="4"/>
      <c r="P99" s="4"/>
      <c r="Q99" s="4"/>
      <c r="R99" s="1"/>
      <c r="S99" s="1"/>
      <c r="T99" s="5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4"/>
      <c r="O100" s="4"/>
      <c r="P100" s="4"/>
      <c r="Q100" s="4"/>
      <c r="R100" s="1"/>
      <c r="S100" s="1"/>
      <c r="T100" s="5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4"/>
      <c r="O101" s="4"/>
      <c r="P101" s="4"/>
      <c r="Q101" s="4"/>
      <c r="R101" s="1"/>
      <c r="S101" s="1"/>
      <c r="T101" s="5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4"/>
      <c r="O102" s="4"/>
      <c r="P102" s="4"/>
      <c r="Q102" s="4"/>
      <c r="R102" s="1"/>
      <c r="S102" s="1"/>
      <c r="T102" s="5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4"/>
      <c r="O103" s="4"/>
      <c r="P103" s="4"/>
      <c r="Q103" s="4"/>
      <c r="R103" s="1"/>
      <c r="S103" s="1"/>
      <c r="T103" s="5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"/>
      <c r="O104" s="4"/>
      <c r="P104" s="4"/>
      <c r="Q104" s="4"/>
      <c r="R104" s="1"/>
      <c r="S104" s="1"/>
      <c r="T104" s="5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4"/>
      <c r="O105" s="4"/>
      <c r="P105" s="4"/>
      <c r="Q105" s="4"/>
      <c r="R105" s="1"/>
      <c r="S105" s="1"/>
      <c r="T105" s="5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4"/>
      <c r="O106" s="4"/>
      <c r="P106" s="4"/>
      <c r="Q106" s="4"/>
      <c r="R106" s="1"/>
      <c r="S106" s="1"/>
      <c r="T106" s="5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4"/>
      <c r="O107" s="4"/>
      <c r="P107" s="4"/>
      <c r="Q107" s="4"/>
      <c r="R107" s="1"/>
      <c r="S107" s="1"/>
      <c r="T107" s="5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4"/>
      <c r="O108" s="4"/>
      <c r="P108" s="4"/>
      <c r="Q108" s="4"/>
      <c r="R108" s="1"/>
      <c r="S108" s="1"/>
      <c r="T108" s="5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4"/>
      <c r="O109" s="4"/>
      <c r="P109" s="4"/>
      <c r="Q109" s="4"/>
      <c r="R109" s="1"/>
      <c r="S109" s="1"/>
      <c r="T109" s="5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4"/>
      <c r="O110" s="4"/>
      <c r="P110" s="4"/>
      <c r="Q110" s="4"/>
      <c r="R110" s="1"/>
      <c r="S110" s="1"/>
      <c r="T110" s="5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"/>
      <c r="O111" s="4"/>
      <c r="P111" s="4"/>
      <c r="Q111" s="4"/>
      <c r="R111" s="1"/>
      <c r="S111" s="1"/>
      <c r="T111" s="5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4"/>
      <c r="O112" s="4"/>
      <c r="P112" s="4"/>
      <c r="Q112" s="4"/>
      <c r="R112" s="1"/>
      <c r="S112" s="1"/>
      <c r="T112" s="5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4"/>
      <c r="O113" s="4"/>
      <c r="P113" s="4"/>
      <c r="Q113" s="4"/>
      <c r="R113" s="1"/>
      <c r="S113" s="1"/>
      <c r="T113" s="5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4"/>
      <c r="O114" s="4"/>
      <c r="P114" s="4"/>
      <c r="Q114" s="4"/>
      <c r="R114" s="1"/>
      <c r="S114" s="1"/>
      <c r="T114" s="5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  <c r="O115" s="4"/>
      <c r="P115" s="4"/>
      <c r="Q115" s="4"/>
      <c r="R115" s="1"/>
      <c r="S115" s="1"/>
      <c r="T115" s="5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4"/>
      <c r="O116" s="4"/>
      <c r="P116" s="4"/>
      <c r="Q116" s="4"/>
      <c r="R116" s="1"/>
      <c r="S116" s="1"/>
      <c r="T116" s="5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"/>
      <c r="O117" s="4"/>
      <c r="P117" s="4"/>
      <c r="Q117" s="4"/>
      <c r="R117" s="1"/>
      <c r="S117" s="1"/>
      <c r="T117" s="5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4"/>
      <c r="O118" s="4"/>
      <c r="P118" s="4"/>
      <c r="Q118" s="4"/>
      <c r="R118" s="1"/>
      <c r="S118" s="1"/>
      <c r="T118" s="5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4"/>
      <c r="O119" s="4"/>
      <c r="P119" s="4"/>
      <c r="Q119" s="4"/>
      <c r="R119" s="1"/>
      <c r="S119" s="1"/>
      <c r="T119" s="5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4"/>
      <c r="O120" s="4"/>
      <c r="P120" s="4"/>
      <c r="Q120" s="4"/>
      <c r="R120" s="1"/>
      <c r="S120" s="1"/>
      <c r="T120" s="5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4"/>
      <c r="O121" s="4"/>
      <c r="P121" s="4"/>
      <c r="Q121" s="4"/>
      <c r="R121" s="1"/>
      <c r="S121" s="1"/>
      <c r="T121" s="5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4"/>
      <c r="O122" s="4"/>
      <c r="P122" s="4"/>
      <c r="Q122" s="4"/>
      <c r="R122" s="1"/>
      <c r="S122" s="1"/>
      <c r="T122" s="5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4"/>
      <c r="O123" s="4"/>
      <c r="P123" s="4"/>
      <c r="Q123" s="4"/>
      <c r="R123" s="1"/>
      <c r="S123" s="1"/>
      <c r="T123" s="5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4"/>
      <c r="O124" s="4"/>
      <c r="P124" s="4"/>
      <c r="Q124" s="4"/>
      <c r="R124" s="1"/>
      <c r="S124" s="1"/>
      <c r="T124" s="5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4"/>
      <c r="O125" s="4"/>
      <c r="P125" s="4"/>
      <c r="Q125" s="4"/>
      <c r="R125" s="1"/>
      <c r="S125" s="1"/>
      <c r="T125" s="5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4"/>
      <c r="O126" s="4"/>
      <c r="P126" s="4"/>
      <c r="Q126" s="4"/>
      <c r="R126" s="1"/>
      <c r="S126" s="1"/>
      <c r="T126" s="5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4"/>
      <c r="O127" s="4"/>
      <c r="P127" s="4"/>
      <c r="Q127" s="4"/>
      <c r="R127" s="1"/>
      <c r="S127" s="1"/>
      <c r="T127" s="5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4"/>
      <c r="O128" s="4"/>
      <c r="P128" s="4"/>
      <c r="Q128" s="4"/>
      <c r="R128" s="1"/>
      <c r="S128" s="1"/>
      <c r="T128" s="5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4"/>
      <c r="O129" s="4"/>
      <c r="P129" s="4"/>
      <c r="Q129" s="4"/>
      <c r="R129" s="1"/>
      <c r="S129" s="1"/>
      <c r="T129" s="5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  <c r="O130" s="4"/>
      <c r="P130" s="4"/>
      <c r="Q130" s="4"/>
      <c r="R130" s="1"/>
      <c r="S130" s="1"/>
      <c r="T130" s="5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4"/>
      <c r="O131" s="4"/>
      <c r="P131" s="4"/>
      <c r="Q131" s="4"/>
      <c r="R131" s="1"/>
      <c r="S131" s="1"/>
      <c r="T131" s="5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4"/>
      <c r="O132" s="4"/>
      <c r="P132" s="4"/>
      <c r="Q132" s="4"/>
      <c r="R132" s="1"/>
      <c r="S132" s="1"/>
      <c r="T132" s="5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4"/>
      <c r="O133" s="4"/>
      <c r="P133" s="4"/>
      <c r="Q133" s="4"/>
      <c r="R133" s="1"/>
      <c r="S133" s="1"/>
      <c r="T133" s="5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4"/>
      <c r="O134" s="4"/>
      <c r="P134" s="4"/>
      <c r="Q134" s="4"/>
      <c r="R134" s="1"/>
      <c r="S134" s="1"/>
      <c r="T134" s="5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4"/>
      <c r="O135" s="4"/>
      <c r="P135" s="4"/>
      <c r="Q135" s="4"/>
      <c r="R135" s="1"/>
      <c r="S135" s="1"/>
      <c r="T135" s="5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4"/>
      <c r="O136" s="4"/>
      <c r="P136" s="4"/>
      <c r="Q136" s="4"/>
      <c r="R136" s="1"/>
      <c r="S136" s="1"/>
      <c r="T136" s="5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4"/>
      <c r="O137" s="4"/>
      <c r="P137" s="4"/>
      <c r="Q137" s="4"/>
      <c r="R137" s="1"/>
      <c r="S137" s="1"/>
      <c r="T137" s="5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4"/>
      <c r="O138" s="4"/>
      <c r="P138" s="4"/>
      <c r="Q138" s="4"/>
      <c r="R138" s="1"/>
      <c r="S138" s="1"/>
      <c r="T138" s="5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4"/>
      <c r="O139" s="4"/>
      <c r="P139" s="4"/>
      <c r="Q139" s="4"/>
      <c r="R139" s="1"/>
      <c r="S139" s="1"/>
      <c r="T139" s="5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4"/>
      <c r="O140" s="4"/>
      <c r="P140" s="4"/>
      <c r="Q140" s="4"/>
      <c r="R140" s="1"/>
      <c r="S140" s="1"/>
      <c r="T140" s="5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4"/>
      <c r="O141" s="4"/>
      <c r="P141" s="4"/>
      <c r="Q141" s="4"/>
      <c r="R141" s="1"/>
      <c r="S141" s="1"/>
      <c r="T141" s="5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4"/>
      <c r="O142" s="4"/>
      <c r="P142" s="4"/>
      <c r="Q142" s="4"/>
      <c r="R142" s="1"/>
      <c r="S142" s="1"/>
      <c r="T142" s="5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4"/>
      <c r="O143" s="4"/>
      <c r="P143" s="4"/>
      <c r="Q143" s="4"/>
      <c r="R143" s="1"/>
      <c r="S143" s="1"/>
      <c r="T143" s="5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4"/>
      <c r="O144" s="4"/>
      <c r="P144" s="4"/>
      <c r="Q144" s="4"/>
      <c r="R144" s="1"/>
      <c r="S144" s="1"/>
      <c r="T144" s="5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4"/>
      <c r="O145" s="4"/>
      <c r="P145" s="4"/>
      <c r="Q145" s="4"/>
      <c r="R145" s="1"/>
      <c r="S145" s="1"/>
      <c r="T145" s="5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4"/>
      <c r="O146" s="4"/>
      <c r="P146" s="4"/>
      <c r="Q146" s="4"/>
      <c r="R146" s="1"/>
      <c r="S146" s="1"/>
      <c r="T146" s="5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4"/>
      <c r="O147" s="4"/>
      <c r="P147" s="4"/>
      <c r="Q147" s="4"/>
      <c r="R147" s="1"/>
      <c r="S147" s="1"/>
      <c r="T147" s="5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4"/>
      <c r="O148" s="4"/>
      <c r="P148" s="4"/>
      <c r="Q148" s="4"/>
      <c r="R148" s="1"/>
      <c r="S148" s="1"/>
      <c r="T148" s="5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4"/>
      <c r="O149" s="4"/>
      <c r="P149" s="4"/>
      <c r="Q149" s="4"/>
      <c r="R149" s="1"/>
      <c r="S149" s="1"/>
      <c r="T149" s="5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4"/>
      <c r="O150" s="4"/>
      <c r="P150" s="4"/>
      <c r="Q150" s="4"/>
      <c r="R150" s="1"/>
      <c r="S150" s="1"/>
      <c r="T150" s="5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4"/>
      <c r="O151" s="4"/>
      <c r="P151" s="4"/>
      <c r="Q151" s="4"/>
      <c r="R151" s="1"/>
      <c r="S151" s="1"/>
      <c r="T151" s="5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4"/>
      <c r="O152" s="4"/>
      <c r="P152" s="4"/>
      <c r="Q152" s="4"/>
      <c r="R152" s="1"/>
      <c r="S152" s="1"/>
      <c r="T152" s="5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4"/>
      <c r="O153" s="4"/>
      <c r="P153" s="4"/>
      <c r="Q153" s="4"/>
      <c r="R153" s="1"/>
      <c r="S153" s="1"/>
      <c r="T153" s="5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4"/>
      <c r="O154" s="4"/>
      <c r="P154" s="4"/>
      <c r="Q154" s="4"/>
      <c r="R154" s="1"/>
      <c r="S154" s="1"/>
      <c r="T154" s="5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4"/>
      <c r="O155" s="4"/>
      <c r="P155" s="4"/>
      <c r="Q155" s="4"/>
      <c r="R155" s="1"/>
      <c r="S155" s="1"/>
      <c r="T155" s="5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4"/>
      <c r="O156" s="4"/>
      <c r="P156" s="4"/>
      <c r="Q156" s="4"/>
      <c r="R156" s="1"/>
      <c r="S156" s="1"/>
      <c r="T156" s="5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4"/>
      <c r="O157" s="4"/>
      <c r="P157" s="4"/>
      <c r="Q157" s="4"/>
      <c r="R157" s="1"/>
      <c r="S157" s="1"/>
      <c r="T157" s="5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4"/>
      <c r="O158" s="4"/>
      <c r="P158" s="4"/>
      <c r="Q158" s="4"/>
      <c r="R158" s="1"/>
      <c r="S158" s="1"/>
      <c r="T158" s="5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4"/>
      <c r="O159" s="4"/>
      <c r="P159" s="4"/>
      <c r="Q159" s="4"/>
      <c r="R159" s="1"/>
      <c r="S159" s="1"/>
      <c r="T159" s="5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  <c r="O160" s="4"/>
      <c r="P160" s="4"/>
      <c r="Q160" s="4"/>
      <c r="R160" s="1"/>
      <c r="S160" s="1"/>
      <c r="T160" s="5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4"/>
      <c r="O161" s="4"/>
      <c r="P161" s="4"/>
      <c r="Q161" s="4"/>
      <c r="R161" s="1"/>
      <c r="S161" s="1"/>
      <c r="T161" s="5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4"/>
      <c r="O162" s="4"/>
      <c r="P162" s="4"/>
      <c r="Q162" s="4"/>
      <c r="R162" s="1"/>
      <c r="S162" s="1"/>
      <c r="T162" s="5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/>
      <c r="O163" s="4"/>
      <c r="P163" s="4"/>
      <c r="Q163" s="4"/>
      <c r="R163" s="1"/>
      <c r="S163" s="1"/>
      <c r="T163" s="5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4"/>
      <c r="O164" s="4"/>
      <c r="P164" s="4"/>
      <c r="Q164" s="4"/>
      <c r="R164" s="1"/>
      <c r="S164" s="1"/>
      <c r="T164" s="5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4"/>
      <c r="O165" s="4"/>
      <c r="P165" s="4"/>
      <c r="Q165" s="4"/>
      <c r="R165" s="1"/>
      <c r="S165" s="1"/>
      <c r="T165" s="5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4"/>
      <c r="O166" s="4"/>
      <c r="P166" s="4"/>
      <c r="Q166" s="4"/>
      <c r="R166" s="1"/>
      <c r="S166" s="1"/>
      <c r="T166" s="5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4"/>
      <c r="O167" s="4"/>
      <c r="P167" s="4"/>
      <c r="Q167" s="4"/>
      <c r="R167" s="1"/>
      <c r="S167" s="1"/>
      <c r="T167" s="5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4"/>
      <c r="O168" s="4"/>
      <c r="P168" s="4"/>
      <c r="Q168" s="4"/>
      <c r="R168" s="1"/>
      <c r="S168" s="1"/>
      <c r="T168" s="5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4"/>
      <c r="O169" s="4"/>
      <c r="P169" s="4"/>
      <c r="Q169" s="4"/>
      <c r="R169" s="1"/>
      <c r="S169" s="1"/>
      <c r="T169" s="5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4"/>
      <c r="O170" s="4"/>
      <c r="P170" s="4"/>
      <c r="Q170" s="4"/>
      <c r="R170" s="1"/>
      <c r="S170" s="1"/>
      <c r="T170" s="5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4"/>
      <c r="O171" s="4"/>
      <c r="P171" s="4"/>
      <c r="Q171" s="4"/>
      <c r="R171" s="1"/>
      <c r="S171" s="1"/>
      <c r="T171" s="5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4"/>
      <c r="O172" s="4"/>
      <c r="P172" s="4"/>
      <c r="Q172" s="4"/>
      <c r="R172" s="1"/>
      <c r="S172" s="1"/>
      <c r="T172" s="5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4"/>
      <c r="O173" s="4"/>
      <c r="P173" s="4"/>
      <c r="Q173" s="4"/>
      <c r="R173" s="1"/>
      <c r="S173" s="1"/>
      <c r="T173" s="5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4"/>
      <c r="O174" s="4"/>
      <c r="P174" s="4"/>
      <c r="Q174" s="4"/>
      <c r="R174" s="1"/>
      <c r="S174" s="1"/>
      <c r="T174" s="5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4"/>
      <c r="O175" s="4"/>
      <c r="P175" s="4"/>
      <c r="Q175" s="4"/>
      <c r="R175" s="1"/>
      <c r="S175" s="1"/>
      <c r="T175" s="5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4"/>
      <c r="O176" s="4"/>
      <c r="P176" s="4"/>
      <c r="Q176" s="4"/>
      <c r="R176" s="1"/>
      <c r="S176" s="1"/>
      <c r="T176" s="5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4"/>
      <c r="O177" s="4"/>
      <c r="P177" s="4"/>
      <c r="Q177" s="4"/>
      <c r="R177" s="1"/>
      <c r="S177" s="1"/>
      <c r="T177" s="5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4"/>
      <c r="O178" s="4"/>
      <c r="P178" s="4"/>
      <c r="Q178" s="4"/>
      <c r="R178" s="1"/>
      <c r="S178" s="1"/>
      <c r="T178" s="5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4"/>
      <c r="O179" s="4"/>
      <c r="P179" s="4"/>
      <c r="Q179" s="4"/>
      <c r="R179" s="1"/>
      <c r="S179" s="1"/>
      <c r="T179" s="5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4"/>
      <c r="O180" s="4"/>
      <c r="P180" s="4"/>
      <c r="Q180" s="4"/>
      <c r="R180" s="1"/>
      <c r="S180" s="1"/>
      <c r="T180" s="5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4"/>
      <c r="O181" s="4"/>
      <c r="P181" s="4"/>
      <c r="Q181" s="4"/>
      <c r="R181" s="1"/>
      <c r="S181" s="1"/>
      <c r="T181" s="5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4"/>
      <c r="O182" s="4"/>
      <c r="P182" s="4"/>
      <c r="Q182" s="4"/>
      <c r="R182" s="1"/>
      <c r="S182" s="1"/>
      <c r="T182" s="5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4"/>
      <c r="O183" s="4"/>
      <c r="P183" s="4"/>
      <c r="Q183" s="4"/>
      <c r="R183" s="1"/>
      <c r="S183" s="1"/>
      <c r="T183" s="5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4"/>
      <c r="O184" s="4"/>
      <c r="P184" s="4"/>
      <c r="Q184" s="4"/>
      <c r="R184" s="1"/>
      <c r="S184" s="1"/>
      <c r="T184" s="5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4"/>
      <c r="O185" s="4"/>
      <c r="P185" s="4"/>
      <c r="Q185" s="4"/>
      <c r="R185" s="1"/>
      <c r="S185" s="1"/>
      <c r="T185" s="5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4"/>
      <c r="O186" s="4"/>
      <c r="P186" s="4"/>
      <c r="Q186" s="4"/>
      <c r="R186" s="1"/>
      <c r="S186" s="1"/>
      <c r="T186" s="5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4"/>
      <c r="O187" s="4"/>
      <c r="P187" s="4"/>
      <c r="Q187" s="4"/>
      <c r="R187" s="1"/>
      <c r="S187" s="1"/>
      <c r="T187" s="5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4"/>
      <c r="O188" s="4"/>
      <c r="P188" s="4"/>
      <c r="Q188" s="4"/>
      <c r="R188" s="1"/>
      <c r="S188" s="1"/>
      <c r="T188" s="5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4"/>
      <c r="O189" s="4"/>
      <c r="P189" s="4"/>
      <c r="Q189" s="4"/>
      <c r="R189" s="1"/>
      <c r="S189" s="1"/>
      <c r="T189" s="5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4"/>
      <c r="O190" s="4"/>
      <c r="P190" s="4"/>
      <c r="Q190" s="4"/>
      <c r="R190" s="1"/>
      <c r="S190" s="1"/>
      <c r="T190" s="5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4"/>
      <c r="O191" s="4"/>
      <c r="P191" s="4"/>
      <c r="Q191" s="4"/>
      <c r="R191" s="1"/>
      <c r="S191" s="1"/>
      <c r="T191" s="5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4"/>
      <c r="O192" s="4"/>
      <c r="P192" s="4"/>
      <c r="Q192" s="4"/>
      <c r="R192" s="1"/>
      <c r="S192" s="1"/>
      <c r="T192" s="5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4"/>
      <c r="O193" s="4"/>
      <c r="P193" s="4"/>
      <c r="Q193" s="4"/>
      <c r="R193" s="1"/>
      <c r="S193" s="1"/>
      <c r="T193" s="5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4"/>
      <c r="O194" s="4"/>
      <c r="P194" s="4"/>
      <c r="Q194" s="4"/>
      <c r="R194" s="1"/>
      <c r="S194" s="1"/>
      <c r="T194" s="5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4"/>
      <c r="O195" s="4"/>
      <c r="P195" s="4"/>
      <c r="Q195" s="4"/>
      <c r="R195" s="1"/>
      <c r="S195" s="1"/>
      <c r="T195" s="5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4"/>
      <c r="O196" s="4"/>
      <c r="P196" s="4"/>
      <c r="Q196" s="4"/>
      <c r="R196" s="1"/>
      <c r="S196" s="1"/>
      <c r="T196" s="5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4"/>
      <c r="O197" s="4"/>
      <c r="P197" s="4"/>
      <c r="Q197" s="4"/>
      <c r="R197" s="1"/>
      <c r="S197" s="1"/>
      <c r="T197" s="5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  <c r="O198" s="4"/>
      <c r="P198" s="4"/>
      <c r="Q198" s="4"/>
      <c r="R198" s="1"/>
      <c r="S198" s="1"/>
      <c r="T198" s="5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4"/>
      <c r="O199" s="4"/>
      <c r="P199" s="4"/>
      <c r="Q199" s="4"/>
      <c r="R199" s="1"/>
      <c r="S199" s="1"/>
      <c r="T199" s="5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4"/>
      <c r="O200" s="4"/>
      <c r="P200" s="4"/>
      <c r="Q200" s="4"/>
      <c r="R200" s="1"/>
      <c r="S200" s="1"/>
      <c r="T200" s="5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4"/>
      <c r="O201" s="4"/>
      <c r="P201" s="4"/>
      <c r="Q201" s="4"/>
      <c r="R201" s="1"/>
      <c r="S201" s="1"/>
      <c r="T201" s="5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4"/>
      <c r="O202" s="4"/>
      <c r="P202" s="4"/>
      <c r="Q202" s="4"/>
      <c r="R202" s="1"/>
      <c r="S202" s="1"/>
      <c r="T202" s="5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4"/>
      <c r="O203" s="4"/>
      <c r="P203" s="4"/>
      <c r="Q203" s="4"/>
      <c r="R203" s="1"/>
      <c r="S203" s="1"/>
      <c r="T203" s="5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4"/>
      <c r="O204" s="4"/>
      <c r="P204" s="4"/>
      <c r="Q204" s="4"/>
      <c r="R204" s="1"/>
      <c r="S204" s="1"/>
      <c r="T204" s="5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4"/>
      <c r="O205" s="4"/>
      <c r="P205" s="4"/>
      <c r="Q205" s="4"/>
      <c r="R205" s="1"/>
      <c r="S205" s="1"/>
      <c r="T205" s="5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4"/>
      <c r="O206" s="4"/>
      <c r="P206" s="4"/>
      <c r="Q206" s="4"/>
      <c r="R206" s="1"/>
      <c r="S206" s="1"/>
      <c r="T206" s="5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4"/>
      <c r="O207" s="4"/>
      <c r="P207" s="4"/>
      <c r="Q207" s="4"/>
      <c r="R207" s="1"/>
      <c r="S207" s="1"/>
      <c r="T207" s="5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4"/>
      <c r="O208" s="4"/>
      <c r="P208" s="4"/>
      <c r="Q208" s="4"/>
      <c r="R208" s="1"/>
      <c r="S208" s="1"/>
      <c r="T208" s="5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4"/>
      <c r="O209" s="4"/>
      <c r="P209" s="4"/>
      <c r="Q209" s="4"/>
      <c r="R209" s="1"/>
      <c r="S209" s="1"/>
      <c r="T209" s="5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4"/>
      <c r="O210" s="4"/>
      <c r="P210" s="4"/>
      <c r="Q210" s="4"/>
      <c r="R210" s="1"/>
      <c r="S210" s="1"/>
      <c r="T210" s="5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4"/>
      <c r="O211" s="4"/>
      <c r="P211" s="4"/>
      <c r="Q211" s="4"/>
      <c r="R211" s="1"/>
      <c r="S211" s="1"/>
      <c r="T211" s="5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4"/>
      <c r="O212" s="4"/>
      <c r="P212" s="4"/>
      <c r="Q212" s="4"/>
      <c r="R212" s="1"/>
      <c r="S212" s="1"/>
      <c r="T212" s="5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4"/>
      <c r="O213" s="4"/>
      <c r="P213" s="4"/>
      <c r="Q213" s="4"/>
      <c r="R213" s="1"/>
      <c r="S213" s="1"/>
      <c r="T213" s="5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4"/>
      <c r="O214" s="4"/>
      <c r="P214" s="4"/>
      <c r="Q214" s="4"/>
      <c r="R214" s="1"/>
      <c r="S214" s="1"/>
      <c r="T214" s="5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4"/>
      <c r="O215" s="4"/>
      <c r="P215" s="4"/>
      <c r="Q215" s="4"/>
      <c r="R215" s="1"/>
      <c r="S215" s="1"/>
      <c r="T215" s="5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4"/>
      <c r="O216" s="4"/>
      <c r="P216" s="4"/>
      <c r="Q216" s="4"/>
      <c r="R216" s="1"/>
      <c r="S216" s="1"/>
      <c r="T216" s="5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4"/>
      <c r="O217" s="4"/>
      <c r="P217" s="4"/>
      <c r="Q217" s="4"/>
      <c r="R217" s="1"/>
      <c r="S217" s="1"/>
      <c r="T217" s="5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4"/>
      <c r="O218" s="4"/>
      <c r="P218" s="4"/>
      <c r="Q218" s="4"/>
      <c r="R218" s="1"/>
      <c r="S218" s="1"/>
      <c r="T218" s="5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4"/>
      <c r="O219" s="4"/>
      <c r="P219" s="4"/>
      <c r="Q219" s="4"/>
      <c r="R219" s="1"/>
      <c r="S219" s="1"/>
      <c r="T219" s="5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4"/>
      <c r="O220" s="4"/>
      <c r="P220" s="4"/>
      <c r="Q220" s="4"/>
      <c r="R220" s="1"/>
      <c r="S220" s="1"/>
      <c r="T220" s="5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4"/>
      <c r="O221" s="4"/>
      <c r="P221" s="4"/>
      <c r="Q221" s="4"/>
      <c r="R221" s="1"/>
      <c r="S221" s="1"/>
      <c r="T221" s="5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4"/>
      <c r="O222" s="4"/>
      <c r="P222" s="4"/>
      <c r="Q222" s="4"/>
      <c r="R222" s="1"/>
      <c r="S222" s="1"/>
      <c r="T222" s="5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4"/>
      <c r="O223" s="4"/>
      <c r="P223" s="4"/>
      <c r="Q223" s="4"/>
      <c r="R223" s="1"/>
      <c r="S223" s="1"/>
      <c r="T223" s="5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4"/>
      <c r="O224" s="4"/>
      <c r="P224" s="4"/>
      <c r="Q224" s="4"/>
      <c r="R224" s="1"/>
      <c r="S224" s="1"/>
      <c r="T224" s="5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4"/>
      <c r="O225" s="4"/>
      <c r="P225" s="4"/>
      <c r="Q225" s="4"/>
      <c r="R225" s="1"/>
      <c r="S225" s="1"/>
      <c r="T225" s="5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4"/>
      <c r="O226" s="4"/>
      <c r="P226" s="4"/>
      <c r="Q226" s="4"/>
      <c r="R226" s="1"/>
      <c r="S226" s="1"/>
      <c r="T226" s="5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4"/>
      <c r="O227" s="4"/>
      <c r="P227" s="4"/>
      <c r="Q227" s="4"/>
      <c r="R227" s="1"/>
      <c r="S227" s="1"/>
      <c r="T227" s="5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4"/>
      <c r="O228" s="4"/>
      <c r="P228" s="4"/>
      <c r="Q228" s="4"/>
      <c r="R228" s="1"/>
      <c r="S228" s="1"/>
      <c r="T228" s="5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4"/>
      <c r="O229" s="4"/>
      <c r="P229" s="4"/>
      <c r="Q229" s="4"/>
      <c r="R229" s="1"/>
      <c r="S229" s="1"/>
      <c r="T229" s="5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4"/>
      <c r="O230" s="4"/>
      <c r="P230" s="4"/>
      <c r="Q230" s="4"/>
      <c r="R230" s="1"/>
      <c r="S230" s="1"/>
      <c r="T230" s="5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4"/>
      <c r="O231" s="4"/>
      <c r="P231" s="4"/>
      <c r="Q231" s="4"/>
      <c r="R231" s="1"/>
      <c r="S231" s="1"/>
      <c r="T231" s="5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4"/>
      <c r="O232" s="4"/>
      <c r="P232" s="4"/>
      <c r="Q232" s="4"/>
      <c r="R232" s="1"/>
      <c r="S232" s="1"/>
      <c r="T232" s="5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4"/>
      <c r="O233" s="4"/>
      <c r="P233" s="4"/>
      <c r="Q233" s="4"/>
      <c r="R233" s="1"/>
      <c r="S233" s="1"/>
      <c r="T233" s="5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4"/>
      <c r="O234" s="4"/>
      <c r="P234" s="4"/>
      <c r="Q234" s="4"/>
      <c r="R234" s="1"/>
      <c r="S234" s="1"/>
      <c r="T234" s="5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4"/>
      <c r="O235" s="4"/>
      <c r="P235" s="4"/>
      <c r="Q235" s="4"/>
      <c r="R235" s="1"/>
      <c r="S235" s="1"/>
      <c r="T235" s="5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4"/>
      <c r="O236" s="4"/>
      <c r="P236" s="4"/>
      <c r="Q236" s="4"/>
      <c r="R236" s="1"/>
      <c r="S236" s="1"/>
      <c r="T236" s="5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4"/>
      <c r="O237" s="4"/>
      <c r="P237" s="4"/>
      <c r="Q237" s="4"/>
      <c r="R237" s="1"/>
      <c r="S237" s="1"/>
      <c r="T237" s="5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4"/>
      <c r="O238" s="4"/>
      <c r="P238" s="4"/>
      <c r="Q238" s="4"/>
      <c r="R238" s="1"/>
      <c r="S238" s="1"/>
      <c r="T238" s="5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4"/>
      <c r="O239" s="4"/>
      <c r="P239" s="4"/>
      <c r="Q239" s="4"/>
      <c r="R239" s="1"/>
      <c r="S239" s="1"/>
      <c r="T239" s="5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4"/>
      <c r="O240" s="4"/>
      <c r="P240" s="4"/>
      <c r="Q240" s="4"/>
      <c r="R240" s="1"/>
      <c r="S240" s="1"/>
      <c r="T240" s="5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4"/>
      <c r="O241" s="4"/>
      <c r="P241" s="4"/>
      <c r="Q241" s="4"/>
      <c r="R241" s="1"/>
      <c r="S241" s="1"/>
      <c r="T241" s="5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4"/>
      <c r="O242" s="4"/>
      <c r="P242" s="4"/>
      <c r="Q242" s="4"/>
      <c r="R242" s="1"/>
      <c r="S242" s="1"/>
      <c r="T242" s="5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4"/>
      <c r="O243" s="4"/>
      <c r="P243" s="4"/>
      <c r="Q243" s="4"/>
      <c r="R243" s="1"/>
      <c r="S243" s="1"/>
      <c r="T243" s="5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4"/>
      <c r="O244" s="4"/>
      <c r="P244" s="4"/>
      <c r="Q244" s="4"/>
      <c r="R244" s="1"/>
      <c r="S244" s="1"/>
      <c r="T244" s="5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4"/>
      <c r="O245" s="4"/>
      <c r="P245" s="4"/>
      <c r="Q245" s="4"/>
      <c r="R245" s="1"/>
      <c r="S245" s="1"/>
      <c r="T245" s="5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4"/>
      <c r="O246" s="4"/>
      <c r="P246" s="4"/>
      <c r="Q246" s="4"/>
      <c r="R246" s="1"/>
      <c r="S246" s="1"/>
      <c r="T246" s="5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4"/>
      <c r="O247" s="4"/>
      <c r="P247" s="4"/>
      <c r="Q247" s="4"/>
      <c r="R247" s="1"/>
      <c r="S247" s="1"/>
      <c r="T247" s="5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4"/>
      <c r="O248" s="4"/>
      <c r="P248" s="4"/>
      <c r="Q248" s="4"/>
      <c r="R248" s="1"/>
      <c r="S248" s="1"/>
      <c r="T248" s="5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4"/>
      <c r="O249" s="4"/>
      <c r="P249" s="4"/>
      <c r="Q249" s="4"/>
      <c r="R249" s="1"/>
      <c r="S249" s="1"/>
      <c r="T249" s="5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4"/>
      <c r="O250" s="4"/>
      <c r="P250" s="4"/>
      <c r="Q250" s="4"/>
      <c r="R250" s="1"/>
      <c r="S250" s="1"/>
      <c r="T250" s="5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4"/>
      <c r="O251" s="4"/>
      <c r="P251" s="4"/>
      <c r="Q251" s="4"/>
      <c r="R251" s="1"/>
      <c r="S251" s="1"/>
      <c r="T251" s="5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4"/>
      <c r="O252" s="4"/>
      <c r="P252" s="4"/>
      <c r="Q252" s="4"/>
      <c r="R252" s="1"/>
      <c r="S252" s="1"/>
      <c r="T252" s="5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4"/>
      <c r="O253" s="4"/>
      <c r="P253" s="4"/>
      <c r="Q253" s="4"/>
      <c r="R253" s="1"/>
      <c r="S253" s="1"/>
      <c r="T253" s="5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4"/>
      <c r="O254" s="4"/>
      <c r="P254" s="4"/>
      <c r="Q254" s="4"/>
      <c r="R254" s="1"/>
      <c r="S254" s="1"/>
      <c r="T254" s="5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4"/>
      <c r="O255" s="4"/>
      <c r="P255" s="4"/>
      <c r="Q255" s="4"/>
      <c r="R255" s="1"/>
      <c r="S255" s="1"/>
      <c r="T255" s="5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4"/>
      <c r="O256" s="4"/>
      <c r="P256" s="4"/>
      <c r="Q256" s="4"/>
      <c r="R256" s="1"/>
      <c r="S256" s="1"/>
      <c r="T256" s="5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4"/>
      <c r="O257" s="4"/>
      <c r="P257" s="4"/>
      <c r="Q257" s="4"/>
      <c r="R257" s="1"/>
      <c r="S257" s="1"/>
      <c r="T257" s="5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4"/>
      <c r="O258" s="4"/>
      <c r="P258" s="4"/>
      <c r="Q258" s="4"/>
      <c r="R258" s="1"/>
      <c r="S258" s="1"/>
      <c r="T258" s="5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4"/>
      <c r="O259" s="4"/>
      <c r="P259" s="4"/>
      <c r="Q259" s="4"/>
      <c r="R259" s="1"/>
      <c r="S259" s="1"/>
      <c r="T259" s="5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4"/>
      <c r="O260" s="4"/>
      <c r="P260" s="4"/>
      <c r="Q260" s="4"/>
      <c r="R260" s="1"/>
      <c r="S260" s="1"/>
      <c r="T260" s="5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4"/>
      <c r="O261" s="4"/>
      <c r="P261" s="4"/>
      <c r="Q261" s="4"/>
      <c r="R261" s="1"/>
      <c r="S261" s="1"/>
      <c r="T261" s="5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4"/>
      <c r="O262" s="4"/>
      <c r="P262" s="4"/>
      <c r="Q262" s="4"/>
      <c r="R262" s="1"/>
      <c r="S262" s="1"/>
      <c r="T262" s="5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4"/>
      <c r="O263" s="4"/>
      <c r="P263" s="4"/>
      <c r="Q263" s="4"/>
      <c r="R263" s="1"/>
      <c r="S263" s="1"/>
      <c r="T263" s="5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4"/>
      <c r="O264" s="4"/>
      <c r="P264" s="4"/>
      <c r="Q264" s="4"/>
      <c r="R264" s="1"/>
      <c r="S264" s="1"/>
      <c r="T264" s="5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4"/>
      <c r="O265" s="4"/>
      <c r="P265" s="4"/>
      <c r="Q265" s="4"/>
      <c r="R265" s="1"/>
      <c r="S265" s="1"/>
      <c r="T265" s="5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4"/>
      <c r="O266" s="4"/>
      <c r="P266" s="4"/>
      <c r="Q266" s="4"/>
      <c r="R266" s="1"/>
      <c r="S266" s="1"/>
      <c r="T266" s="5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4"/>
      <c r="O267" s="4"/>
      <c r="P267" s="4"/>
      <c r="Q267" s="4"/>
      <c r="R267" s="1"/>
      <c r="S267" s="1"/>
      <c r="T267" s="5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4"/>
      <c r="O268" s="4"/>
      <c r="P268" s="4"/>
      <c r="Q268" s="4"/>
      <c r="R268" s="1"/>
      <c r="S268" s="1"/>
      <c r="T268" s="5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4"/>
      <c r="O269" s="4"/>
      <c r="P269" s="4"/>
      <c r="Q269" s="4"/>
      <c r="R269" s="1"/>
      <c r="S269" s="1"/>
      <c r="T269" s="5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4"/>
      <c r="O270" s="4"/>
      <c r="P270" s="4"/>
      <c r="Q270" s="4"/>
      <c r="R270" s="1"/>
      <c r="S270" s="1"/>
      <c r="T270" s="5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4"/>
      <c r="O271" s="4"/>
      <c r="P271" s="4"/>
      <c r="Q271" s="4"/>
      <c r="R271" s="1"/>
      <c r="S271" s="1"/>
      <c r="T271" s="5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4"/>
      <c r="O272" s="4"/>
      <c r="P272" s="4"/>
      <c r="Q272" s="4"/>
      <c r="R272" s="1"/>
      <c r="S272" s="1"/>
      <c r="T272" s="5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4"/>
      <c r="O273" s="4"/>
      <c r="P273" s="4"/>
      <c r="Q273" s="4"/>
      <c r="R273" s="1"/>
      <c r="S273" s="1"/>
      <c r="T273" s="5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4"/>
      <c r="O274" s="4"/>
      <c r="P274" s="4"/>
      <c r="Q274" s="4"/>
      <c r="R274" s="1"/>
      <c r="S274" s="1"/>
      <c r="T274" s="5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4"/>
      <c r="O275" s="4"/>
      <c r="P275" s="4"/>
      <c r="Q275" s="4"/>
      <c r="R275" s="1"/>
      <c r="S275" s="1"/>
      <c r="T275" s="5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4"/>
      <c r="O276" s="4"/>
      <c r="P276" s="4"/>
      <c r="Q276" s="4"/>
      <c r="R276" s="1"/>
      <c r="S276" s="1"/>
      <c r="T276" s="5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4"/>
      <c r="O277" s="4"/>
      <c r="P277" s="4"/>
      <c r="Q277" s="4"/>
      <c r="R277" s="1"/>
      <c r="S277" s="1"/>
      <c r="T277" s="5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4"/>
      <c r="O278" s="4"/>
      <c r="P278" s="4"/>
      <c r="Q278" s="4"/>
      <c r="R278" s="1"/>
      <c r="S278" s="1"/>
      <c r="T278" s="5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4"/>
      <c r="O279" s="4"/>
      <c r="P279" s="4"/>
      <c r="Q279" s="4"/>
      <c r="R279" s="1"/>
      <c r="S279" s="1"/>
      <c r="T279" s="5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4"/>
      <c r="O280" s="4"/>
      <c r="P280" s="4"/>
      <c r="Q280" s="4"/>
      <c r="R280" s="1"/>
      <c r="S280" s="1"/>
      <c r="T280" s="5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4"/>
      <c r="O281" s="4"/>
      <c r="P281" s="4"/>
      <c r="Q281" s="4"/>
      <c r="R281" s="1"/>
      <c r="S281" s="1"/>
      <c r="T281" s="5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4"/>
      <c r="O282" s="4"/>
      <c r="P282" s="4"/>
      <c r="Q282" s="4"/>
      <c r="R282" s="1"/>
      <c r="S282" s="1"/>
      <c r="T282" s="5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4"/>
      <c r="O283" s="4"/>
      <c r="P283" s="4"/>
      <c r="Q283" s="4"/>
      <c r="R283" s="1"/>
      <c r="S283" s="1"/>
      <c r="T283" s="5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4"/>
      <c r="O284" s="4"/>
      <c r="P284" s="4"/>
      <c r="Q284" s="4"/>
      <c r="R284" s="1"/>
      <c r="S284" s="1"/>
      <c r="T284" s="5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4"/>
      <c r="O285" s="4"/>
      <c r="P285" s="4"/>
      <c r="Q285" s="4"/>
      <c r="R285" s="1"/>
      <c r="S285" s="1"/>
      <c r="T285" s="5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4"/>
      <c r="O286" s="4"/>
      <c r="P286" s="4"/>
      <c r="Q286" s="4"/>
      <c r="R286" s="1"/>
      <c r="S286" s="1"/>
      <c r="T286" s="5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4"/>
      <c r="O287" s="4"/>
      <c r="P287" s="4"/>
      <c r="Q287" s="4"/>
      <c r="R287" s="1"/>
      <c r="S287" s="1"/>
      <c r="T287" s="5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4"/>
      <c r="O288" s="4"/>
      <c r="P288" s="4"/>
      <c r="Q288" s="4"/>
      <c r="R288" s="1"/>
      <c r="S288" s="1"/>
      <c r="T288" s="5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4"/>
      <c r="O289" s="4"/>
      <c r="P289" s="4"/>
      <c r="Q289" s="4"/>
      <c r="R289" s="1"/>
      <c r="S289" s="1"/>
      <c r="T289" s="5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4"/>
      <c r="O290" s="4"/>
      <c r="P290" s="4"/>
      <c r="Q290" s="4"/>
      <c r="R290" s="1"/>
      <c r="S290" s="1"/>
      <c r="T290" s="5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4"/>
      <c r="O291" s="4"/>
      <c r="P291" s="4"/>
      <c r="Q291" s="4"/>
      <c r="R291" s="1"/>
      <c r="S291" s="1"/>
      <c r="T291" s="5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4"/>
      <c r="O292" s="4"/>
      <c r="P292" s="4"/>
      <c r="Q292" s="4"/>
      <c r="R292" s="1"/>
      <c r="S292" s="1"/>
      <c r="T292" s="5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4"/>
      <c r="O293" s="4"/>
      <c r="P293" s="4"/>
      <c r="Q293" s="4"/>
      <c r="R293" s="1"/>
      <c r="S293" s="1"/>
      <c r="T293" s="5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4"/>
      <c r="O294" s="4"/>
      <c r="P294" s="4"/>
      <c r="Q294" s="4"/>
      <c r="R294" s="1"/>
      <c r="S294" s="1"/>
      <c r="T294" s="5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4"/>
      <c r="O295" s="4"/>
      <c r="P295" s="4"/>
      <c r="Q295" s="4"/>
      <c r="R295" s="1"/>
      <c r="S295" s="1"/>
      <c r="T295" s="5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4"/>
      <c r="O296" s="4"/>
      <c r="P296" s="4"/>
      <c r="Q296" s="4"/>
      <c r="R296" s="1"/>
      <c r="S296" s="1"/>
      <c r="T296" s="5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4"/>
      <c r="O297" s="4"/>
      <c r="P297" s="4"/>
      <c r="Q297" s="4"/>
      <c r="R297" s="1"/>
      <c r="S297" s="1"/>
      <c r="T297" s="5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4"/>
      <c r="O298" s="4"/>
      <c r="P298" s="4"/>
      <c r="Q298" s="4"/>
      <c r="R298" s="1"/>
      <c r="S298" s="1"/>
      <c r="T298" s="5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4"/>
      <c r="O299" s="4"/>
      <c r="P299" s="4"/>
      <c r="Q299" s="4"/>
      <c r="R299" s="1"/>
      <c r="S299" s="1"/>
      <c r="T299" s="5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4"/>
      <c r="O300" s="4"/>
      <c r="P300" s="4"/>
      <c r="Q300" s="4"/>
      <c r="R300" s="1"/>
      <c r="S300" s="1"/>
      <c r="T300" s="5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4"/>
      <c r="O301" s="4"/>
      <c r="P301" s="4"/>
      <c r="Q301" s="4"/>
      <c r="R301" s="1"/>
      <c r="S301" s="1"/>
      <c r="T301" s="5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4"/>
      <c r="O302" s="4"/>
      <c r="P302" s="4"/>
      <c r="Q302" s="4"/>
      <c r="R302" s="1"/>
      <c r="S302" s="1"/>
      <c r="T302" s="5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4"/>
      <c r="O303" s="4"/>
      <c r="P303" s="4"/>
      <c r="Q303" s="4"/>
      <c r="R303" s="1"/>
      <c r="S303" s="1"/>
      <c r="T303" s="5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4"/>
      <c r="O304" s="4"/>
      <c r="P304" s="4"/>
      <c r="Q304" s="4"/>
      <c r="R304" s="1"/>
      <c r="S304" s="1"/>
      <c r="T304" s="5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4"/>
      <c r="O305" s="4"/>
      <c r="P305" s="4"/>
      <c r="Q305" s="4"/>
      <c r="R305" s="1"/>
      <c r="S305" s="1"/>
      <c r="T305" s="5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4"/>
      <c r="O306" s="4"/>
      <c r="P306" s="4"/>
      <c r="Q306" s="4"/>
      <c r="R306" s="1"/>
      <c r="S306" s="1"/>
      <c r="T306" s="5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4"/>
      <c r="O307" s="4"/>
      <c r="P307" s="4"/>
      <c r="Q307" s="4"/>
      <c r="R307" s="1"/>
      <c r="S307" s="1"/>
      <c r="T307" s="5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4"/>
      <c r="O308" s="4"/>
      <c r="P308" s="4"/>
      <c r="Q308" s="4"/>
      <c r="R308" s="1"/>
      <c r="S308" s="1"/>
      <c r="T308" s="5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4"/>
      <c r="O309" s="4"/>
      <c r="P309" s="4"/>
      <c r="Q309" s="4"/>
      <c r="R309" s="1"/>
      <c r="S309" s="1"/>
      <c r="T309" s="5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4"/>
      <c r="O310" s="4"/>
      <c r="P310" s="4"/>
      <c r="Q310" s="4"/>
      <c r="R310" s="1"/>
      <c r="S310" s="1"/>
      <c r="T310" s="5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4"/>
      <c r="O311" s="4"/>
      <c r="P311" s="4"/>
      <c r="Q311" s="4"/>
      <c r="R311" s="1"/>
      <c r="S311" s="1"/>
      <c r="T311" s="5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4"/>
      <c r="O312" s="4"/>
      <c r="P312" s="4"/>
      <c r="Q312" s="4"/>
      <c r="R312" s="1"/>
      <c r="S312" s="1"/>
      <c r="T312" s="5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4"/>
      <c r="O313" s="4"/>
      <c r="P313" s="4"/>
      <c r="Q313" s="4"/>
      <c r="R313" s="1"/>
      <c r="S313" s="1"/>
      <c r="T313" s="5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4"/>
      <c r="O314" s="4"/>
      <c r="P314" s="4"/>
      <c r="Q314" s="4"/>
      <c r="R314" s="1"/>
      <c r="S314" s="1"/>
      <c r="T314" s="5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4"/>
      <c r="O315" s="4"/>
      <c r="P315" s="4"/>
      <c r="Q315" s="4"/>
      <c r="R315" s="1"/>
      <c r="S315" s="1"/>
      <c r="T315" s="5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4"/>
      <c r="O316" s="4"/>
      <c r="P316" s="4"/>
      <c r="Q316" s="4"/>
      <c r="R316" s="1"/>
      <c r="S316" s="1"/>
      <c r="T316" s="5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4"/>
      <c r="O317" s="4"/>
      <c r="P317" s="4"/>
      <c r="Q317" s="4"/>
      <c r="R317" s="1"/>
      <c r="S317" s="1"/>
      <c r="T317" s="5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4"/>
      <c r="O318" s="4"/>
      <c r="P318" s="4"/>
      <c r="Q318" s="4"/>
      <c r="R318" s="1"/>
      <c r="S318" s="1"/>
      <c r="T318" s="5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4"/>
      <c r="O319" s="4"/>
      <c r="P319" s="4"/>
      <c r="Q319" s="4"/>
      <c r="R319" s="1"/>
      <c r="S319" s="1"/>
      <c r="T319" s="5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4"/>
      <c r="O320" s="4"/>
      <c r="P320" s="4"/>
      <c r="Q320" s="4"/>
      <c r="R320" s="1"/>
      <c r="S320" s="1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R334" s="1"/>
      <c r="S334" s="1"/>
      <c r="T334" s="5"/>
    </row>
  </sheetData>
  <mergeCells count="15">
    <mergeCell ref="R15:T15"/>
    <mergeCell ref="R17:R38"/>
    <mergeCell ref="S17:S38"/>
    <mergeCell ref="T17:T38"/>
    <mergeCell ref="B3:E3"/>
    <mergeCell ref="N14:T14"/>
    <mergeCell ref="F5:L5"/>
    <mergeCell ref="F6:L6"/>
    <mergeCell ref="T6:T12"/>
    <mergeCell ref="F7:L7"/>
    <mergeCell ref="F8:L8"/>
    <mergeCell ref="F9:L9"/>
    <mergeCell ref="F10:L10"/>
    <mergeCell ref="F11:L11"/>
    <mergeCell ref="F12:L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T342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16.42578125" style="1" customWidth="1"/>
    <col min="2" max="2" width="1.85546875" style="3" customWidth="1"/>
    <col min="3" max="3" width="8.5703125" style="3" customWidth="1"/>
    <col min="4" max="4" width="4.140625" style="3" customWidth="1"/>
    <col min="5" max="5" width="46.85546875" style="3" customWidth="1"/>
    <col min="6" max="6" width="6" style="2" customWidth="1"/>
    <col min="7" max="7" width="6.85546875" style="2" customWidth="1"/>
    <col min="8" max="8" width="6.5703125" style="2" customWidth="1"/>
    <col min="9" max="9" width="6.85546875" style="2" customWidth="1"/>
    <col min="10" max="10" width="7.85546875" style="2" customWidth="1"/>
    <col min="11" max="12" width="7.140625" style="2" customWidth="1"/>
    <col min="13" max="13" width="6.425781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1.5703125" style="2" customWidth="1"/>
    <col min="20" max="20" width="12.85546875" style="2" customWidth="1"/>
    <col min="21" max="21" width="5.140625" style="1" customWidth="1"/>
    <col min="22" max="16384" width="11.42578125" style="1"/>
  </cols>
  <sheetData>
    <row r="1" spans="1:20" s="86" customFormat="1" ht="68.2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0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277</v>
      </c>
      <c r="T2" s="81"/>
    </row>
    <row r="3" spans="1:20" ht="37.5" customHeight="1">
      <c r="A3" s="6" t="s">
        <v>69</v>
      </c>
      <c r="B3" s="420" t="s">
        <v>348</v>
      </c>
      <c r="C3" s="420"/>
      <c r="D3" s="420"/>
      <c r="E3" s="420"/>
      <c r="F3" s="45" t="s">
        <v>215</v>
      </c>
      <c r="G3" s="83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0" s="48" customFormat="1" ht="3" customHeight="1">
      <c r="A4" s="6" t="s">
        <v>69</v>
      </c>
      <c r="B4" s="49"/>
    </row>
    <row r="5" spans="1:20" s="48" customFormat="1" ht="13.35" customHeight="1">
      <c r="A5" s="61" t="s">
        <v>69</v>
      </c>
      <c r="B5" s="71"/>
      <c r="C5" s="70" t="s">
        <v>216</v>
      </c>
      <c r="D5" s="69" t="s">
        <v>79</v>
      </c>
      <c r="E5" s="112"/>
      <c r="F5" s="387" t="s">
        <v>170</v>
      </c>
      <c r="G5" s="387"/>
      <c r="H5" s="387"/>
      <c r="I5" s="387"/>
      <c r="J5" s="387"/>
      <c r="K5" s="387"/>
      <c r="L5" s="387"/>
      <c r="M5" s="112"/>
      <c r="N5" s="96"/>
      <c r="O5" s="96"/>
      <c r="P5" s="96"/>
      <c r="Q5" s="96"/>
      <c r="R5" s="182" t="s">
        <v>81</v>
      </c>
      <c r="S5" s="101" t="s">
        <v>82</v>
      </c>
      <c r="T5" s="107" t="s">
        <v>83</v>
      </c>
    </row>
    <row r="6" spans="1:20" s="48" customFormat="1" ht="33.75" customHeight="1">
      <c r="A6" s="6" t="s">
        <v>69</v>
      </c>
      <c r="B6" s="80"/>
      <c r="C6" s="79"/>
      <c r="D6" s="78"/>
      <c r="E6" s="113" t="s">
        <v>84</v>
      </c>
      <c r="F6" s="389" t="s">
        <v>294</v>
      </c>
      <c r="G6" s="389"/>
      <c r="H6" s="389"/>
      <c r="I6" s="389"/>
      <c r="J6" s="389"/>
      <c r="K6" s="389"/>
      <c r="L6" s="389"/>
      <c r="M6" s="113"/>
      <c r="N6" s="64"/>
      <c r="O6" s="64"/>
      <c r="P6" s="64"/>
      <c r="Q6" s="64"/>
      <c r="R6" s="183">
        <v>10</v>
      </c>
      <c r="S6" s="76">
        <v>15</v>
      </c>
      <c r="T6" s="391" t="s">
        <v>86</v>
      </c>
    </row>
    <row r="7" spans="1:20" s="48" customFormat="1" ht="13.35" customHeight="1">
      <c r="A7" s="61" t="s">
        <v>69</v>
      </c>
      <c r="B7" s="60"/>
      <c r="C7" s="59" t="s">
        <v>217</v>
      </c>
      <c r="D7" s="58" t="s">
        <v>88</v>
      </c>
      <c r="E7" s="117"/>
      <c r="F7" s="388" t="s">
        <v>170</v>
      </c>
      <c r="G7" s="388"/>
      <c r="H7" s="388"/>
      <c r="I7" s="388"/>
      <c r="J7" s="388"/>
      <c r="K7" s="388"/>
      <c r="L7" s="388"/>
      <c r="M7" s="117"/>
      <c r="N7" s="97"/>
      <c r="O7" s="97"/>
      <c r="P7" s="97"/>
      <c r="Q7" s="97"/>
      <c r="R7" s="184" t="s">
        <v>81</v>
      </c>
      <c r="S7" s="56"/>
      <c r="T7" s="392"/>
    </row>
    <row r="8" spans="1:20" s="48" customFormat="1" ht="31.35" customHeight="1">
      <c r="A8" s="6" t="s">
        <v>69</v>
      </c>
      <c r="B8" s="75"/>
      <c r="C8" s="74"/>
      <c r="D8" s="73"/>
      <c r="E8" s="114" t="s">
        <v>89</v>
      </c>
      <c r="F8" s="390" t="s">
        <v>173</v>
      </c>
      <c r="G8" s="390"/>
      <c r="H8" s="390"/>
      <c r="I8" s="390"/>
      <c r="J8" s="390"/>
      <c r="K8" s="390"/>
      <c r="L8" s="390"/>
      <c r="M8" s="114"/>
      <c r="N8" s="53"/>
      <c r="O8" s="53"/>
      <c r="P8" s="53"/>
      <c r="Q8" s="53"/>
      <c r="R8" s="185">
        <v>8</v>
      </c>
      <c r="S8" s="53">
        <v>15</v>
      </c>
      <c r="T8" s="392"/>
    </row>
    <row r="9" spans="1:20" s="48" customFormat="1" ht="13.35" customHeight="1">
      <c r="A9" s="61" t="s">
        <v>69</v>
      </c>
      <c r="B9" s="71"/>
      <c r="C9" s="70" t="s">
        <v>218</v>
      </c>
      <c r="D9" s="69" t="s">
        <v>92</v>
      </c>
      <c r="E9" s="112"/>
      <c r="F9" s="387" t="s">
        <v>80</v>
      </c>
      <c r="G9" s="387"/>
      <c r="H9" s="387"/>
      <c r="I9" s="387"/>
      <c r="J9" s="387"/>
      <c r="K9" s="387"/>
      <c r="L9" s="387"/>
      <c r="M9" s="112"/>
      <c r="N9" s="96"/>
      <c r="O9" s="96"/>
      <c r="P9" s="96"/>
      <c r="Q9" s="96"/>
      <c r="R9" s="182" t="s">
        <v>81</v>
      </c>
      <c r="S9" s="67"/>
      <c r="T9" s="392"/>
    </row>
    <row r="10" spans="1:20" s="50" customFormat="1" ht="33.6" customHeight="1">
      <c r="A10" s="6" t="s">
        <v>69</v>
      </c>
      <c r="B10" s="66"/>
      <c r="C10" s="65"/>
      <c r="D10" s="115"/>
      <c r="E10" s="115" t="s">
        <v>175</v>
      </c>
      <c r="F10" s="414" t="s">
        <v>176</v>
      </c>
      <c r="G10" s="414"/>
      <c r="H10" s="414"/>
      <c r="I10" s="414"/>
      <c r="J10" s="414"/>
      <c r="K10" s="414"/>
      <c r="L10" s="414"/>
      <c r="M10" s="115"/>
      <c r="N10" s="64"/>
      <c r="O10" s="64"/>
      <c r="P10" s="64"/>
      <c r="Q10" s="64"/>
      <c r="R10" s="191">
        <v>5</v>
      </c>
      <c r="S10" s="62">
        <v>15</v>
      </c>
      <c r="T10" s="392"/>
    </row>
    <row r="11" spans="1:20" s="48" customFormat="1" ht="15.75">
      <c r="A11" s="61" t="s">
        <v>69</v>
      </c>
      <c r="B11" s="60"/>
      <c r="C11" s="59" t="s">
        <v>219</v>
      </c>
      <c r="D11" s="58" t="s">
        <v>178</v>
      </c>
      <c r="E11" s="117"/>
      <c r="F11" s="388" t="s">
        <v>80</v>
      </c>
      <c r="G11" s="388"/>
      <c r="H11" s="388"/>
      <c r="I11" s="388"/>
      <c r="J11" s="388"/>
      <c r="K11" s="388"/>
      <c r="L11" s="388"/>
      <c r="M11" s="117"/>
      <c r="N11" s="97"/>
      <c r="O11" s="97"/>
      <c r="P11" s="97"/>
      <c r="Q11" s="97"/>
      <c r="R11" s="184" t="s">
        <v>81</v>
      </c>
      <c r="S11" s="56"/>
      <c r="T11" s="392"/>
    </row>
    <row r="12" spans="1:20" s="50" customFormat="1" ht="37.35" customHeight="1">
      <c r="A12" s="6" t="s">
        <v>69</v>
      </c>
      <c r="B12" s="55"/>
      <c r="C12" s="54"/>
      <c r="D12" s="114"/>
      <c r="E12" s="114" t="s">
        <v>295</v>
      </c>
      <c r="F12" s="390" t="s">
        <v>296</v>
      </c>
      <c r="G12" s="390"/>
      <c r="H12" s="390"/>
      <c r="I12" s="390"/>
      <c r="J12" s="390"/>
      <c r="K12" s="390"/>
      <c r="L12" s="390"/>
      <c r="M12" s="114"/>
      <c r="N12" s="53"/>
      <c r="O12" s="53"/>
      <c r="P12" s="53"/>
      <c r="Q12" s="53"/>
      <c r="R12" s="192">
        <v>7</v>
      </c>
      <c r="S12" s="51">
        <v>15</v>
      </c>
      <c r="T12" s="393"/>
    </row>
    <row r="13" spans="1:20" s="48" customFormat="1" ht="6" customHeight="1">
      <c r="A13" s="6" t="s">
        <v>69</v>
      </c>
      <c r="B13" s="49"/>
    </row>
    <row r="14" spans="1:20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188"/>
      <c r="N14" s="425" t="s">
        <v>95</v>
      </c>
      <c r="O14" s="426"/>
      <c r="P14" s="426"/>
      <c r="Q14" s="426"/>
      <c r="R14" s="426"/>
      <c r="S14" s="426"/>
      <c r="T14" s="427"/>
    </row>
    <row r="15" spans="1:20" ht="15.75">
      <c r="A15" s="6" t="s">
        <v>69</v>
      </c>
      <c r="B15" s="189" t="s">
        <v>349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15" t="s">
        <v>98</v>
      </c>
      <c r="S15" s="416"/>
      <c r="T15" s="417"/>
    </row>
    <row r="16" spans="1:20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216</v>
      </c>
      <c r="G16" s="271" t="s">
        <v>100</v>
      </c>
      <c r="H16" s="37" t="s">
        <v>217</v>
      </c>
      <c r="I16" s="271" t="s">
        <v>100</v>
      </c>
      <c r="J16" s="37" t="s">
        <v>218</v>
      </c>
      <c r="K16" s="271" t="s">
        <v>100</v>
      </c>
      <c r="L16" s="37" t="s">
        <v>219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0" s="3" customFormat="1" ht="15.6" customHeight="1">
      <c r="A17" s="6" t="s">
        <v>69</v>
      </c>
      <c r="B17" s="27"/>
      <c r="C17" s="26" t="s">
        <v>108</v>
      </c>
      <c r="D17" s="25"/>
      <c r="E17" s="28"/>
      <c r="F17" s="23"/>
      <c r="G17" s="196"/>
      <c r="H17" s="22"/>
      <c r="I17" s="196"/>
      <c r="J17" s="22"/>
      <c r="K17" s="196"/>
      <c r="L17" s="22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</row>
    <row r="18" spans="1:20" s="3" customFormat="1" ht="41.45" customHeight="1">
      <c r="A18" s="6" t="s">
        <v>69</v>
      </c>
      <c r="B18" s="27"/>
      <c r="C18" s="25" t="s">
        <v>350</v>
      </c>
      <c r="D18" s="30"/>
      <c r="E18" s="181" t="s">
        <v>317</v>
      </c>
      <c r="F18" s="304" t="s">
        <v>112</v>
      </c>
      <c r="G18" s="21">
        <v>4</v>
      </c>
      <c r="H18" s="304" t="s">
        <v>112</v>
      </c>
      <c r="I18" s="21">
        <v>4</v>
      </c>
      <c r="J18" s="304" t="s">
        <v>112</v>
      </c>
      <c r="K18" s="21">
        <v>4</v>
      </c>
      <c r="L18" s="239" t="s">
        <v>112</v>
      </c>
      <c r="M18" s="21">
        <v>4</v>
      </c>
      <c r="N18" s="168">
        <v>0</v>
      </c>
      <c r="O18" s="169">
        <v>0</v>
      </c>
      <c r="P18" s="169">
        <v>48</v>
      </c>
      <c r="Q18" s="190">
        <v>84</v>
      </c>
      <c r="R18" s="397"/>
      <c r="S18" s="400"/>
      <c r="T18" s="403"/>
    </row>
    <row r="19" spans="1:20" s="3" customFormat="1" ht="41.45" customHeight="1">
      <c r="A19" s="6"/>
      <c r="B19" s="27"/>
      <c r="C19" s="25" t="s">
        <v>316</v>
      </c>
      <c r="D19" s="30"/>
      <c r="E19" s="181" t="s">
        <v>281</v>
      </c>
      <c r="F19" s="304" t="s">
        <v>112</v>
      </c>
      <c r="G19" s="21">
        <v>3</v>
      </c>
      <c r="H19" s="304" t="s">
        <v>112</v>
      </c>
      <c r="I19" s="21">
        <v>3</v>
      </c>
      <c r="J19" s="304" t="s">
        <v>112</v>
      </c>
      <c r="K19" s="21">
        <v>3</v>
      </c>
      <c r="L19" s="239" t="s">
        <v>112</v>
      </c>
      <c r="M19" s="21">
        <v>3</v>
      </c>
      <c r="N19" s="168"/>
      <c r="O19" s="169"/>
      <c r="P19" s="169"/>
      <c r="Q19" s="190"/>
      <c r="R19" s="397"/>
      <c r="S19" s="400"/>
      <c r="T19" s="403"/>
    </row>
    <row r="20" spans="1:20" s="3" customFormat="1">
      <c r="A20" s="6" t="s">
        <v>69</v>
      </c>
      <c r="B20" s="27"/>
      <c r="C20" s="25"/>
      <c r="D20" s="25"/>
      <c r="E20" s="28" t="s">
        <v>114</v>
      </c>
      <c r="F20" s="304"/>
      <c r="G20" s="21"/>
      <c r="H20" s="304"/>
      <c r="I20" s="21"/>
      <c r="J20" s="304"/>
      <c r="K20" s="21"/>
      <c r="L20" s="239"/>
      <c r="M20" s="21"/>
      <c r="N20" s="206"/>
      <c r="O20" s="207"/>
      <c r="P20" s="207"/>
      <c r="Q20" s="176"/>
      <c r="R20" s="397"/>
      <c r="S20" s="400"/>
      <c r="T20" s="403"/>
    </row>
    <row r="21" spans="1:20" s="3" customFormat="1">
      <c r="A21" s="6"/>
      <c r="B21" s="27"/>
      <c r="C21" s="25"/>
      <c r="D21" s="25"/>
      <c r="E21" s="24" t="s">
        <v>227</v>
      </c>
      <c r="F21" s="304"/>
      <c r="G21" s="21"/>
      <c r="H21" s="304"/>
      <c r="I21" s="21"/>
      <c r="J21" s="304"/>
      <c r="K21" s="21"/>
      <c r="L21" s="239"/>
      <c r="M21" s="21"/>
      <c r="N21" s="206"/>
      <c r="O21" s="207"/>
      <c r="P21" s="207"/>
      <c r="Q21" s="176"/>
      <c r="R21" s="397"/>
      <c r="S21" s="400"/>
      <c r="T21" s="403"/>
    </row>
    <row r="22" spans="1:20" s="3" customFormat="1">
      <c r="A22" s="6" t="s">
        <v>69</v>
      </c>
      <c r="B22" s="27"/>
      <c r="C22" s="26" t="s">
        <v>115</v>
      </c>
      <c r="D22" s="25"/>
      <c r="E22" s="24"/>
      <c r="F22" s="17"/>
      <c r="G22" s="305"/>
      <c r="H22" s="109"/>
      <c r="I22" s="18"/>
      <c r="J22" s="109"/>
      <c r="K22" s="18"/>
      <c r="L22" s="109"/>
      <c r="M22" s="16"/>
      <c r="N22" s="17"/>
      <c r="O22" s="171"/>
      <c r="P22" s="171"/>
      <c r="Q22" s="15"/>
      <c r="R22" s="397"/>
      <c r="S22" s="400"/>
      <c r="T22" s="403"/>
    </row>
    <row r="23" spans="1:20" s="3" customFormat="1">
      <c r="A23" s="6"/>
      <c r="B23" s="14"/>
      <c r="C23" s="13" t="s">
        <v>228</v>
      </c>
      <c r="D23" s="13"/>
      <c r="E23" s="25" t="s">
        <v>117</v>
      </c>
      <c r="F23" s="304" t="s">
        <v>112</v>
      </c>
      <c r="G23" s="21">
        <v>0.5</v>
      </c>
      <c r="H23" s="304" t="s">
        <v>112</v>
      </c>
      <c r="I23" s="21">
        <v>0.5</v>
      </c>
      <c r="J23" s="304" t="s">
        <v>112</v>
      </c>
      <c r="K23" s="21">
        <v>0.5</v>
      </c>
      <c r="L23" s="239" t="s">
        <v>112</v>
      </c>
      <c r="M23" s="21">
        <v>0.5</v>
      </c>
      <c r="N23" s="168">
        <v>0</v>
      </c>
      <c r="O23" s="169">
        <v>8</v>
      </c>
      <c r="P23" s="169">
        <v>8</v>
      </c>
      <c r="Q23" s="170"/>
      <c r="R23" s="397"/>
      <c r="S23" s="400"/>
      <c r="T23" s="403"/>
    </row>
    <row r="24" spans="1:20" s="3" customFormat="1">
      <c r="A24" s="6"/>
      <c r="B24" s="14"/>
      <c r="C24" s="13" t="s">
        <v>229</v>
      </c>
      <c r="D24" s="13"/>
      <c r="E24" s="25" t="s">
        <v>119</v>
      </c>
      <c r="F24" s="304" t="s">
        <v>112</v>
      </c>
      <c r="G24" s="21">
        <v>0.5</v>
      </c>
      <c r="H24" s="304" t="s">
        <v>112</v>
      </c>
      <c r="I24" s="21">
        <v>0.5</v>
      </c>
      <c r="J24" s="304" t="s">
        <v>112</v>
      </c>
      <c r="K24" s="21">
        <v>0.5</v>
      </c>
      <c r="L24" s="239" t="s">
        <v>112</v>
      </c>
      <c r="M24" s="21">
        <v>0.5</v>
      </c>
      <c r="N24" s="168">
        <v>0</v>
      </c>
      <c r="O24" s="169">
        <v>8</v>
      </c>
      <c r="P24" s="169">
        <v>8</v>
      </c>
      <c r="Q24" s="170"/>
      <c r="R24" s="397"/>
      <c r="S24" s="400"/>
      <c r="T24" s="403"/>
    </row>
    <row r="25" spans="1:20" s="3" customFormat="1">
      <c r="A25" s="6"/>
      <c r="B25" s="14"/>
      <c r="C25" s="13" t="s">
        <v>230</v>
      </c>
      <c r="D25" s="13"/>
      <c r="E25" s="29" t="s">
        <v>318</v>
      </c>
      <c r="F25" s="304" t="s">
        <v>112</v>
      </c>
      <c r="G25" s="21">
        <v>0.4</v>
      </c>
      <c r="H25" s="304" t="s">
        <v>112</v>
      </c>
      <c r="I25" s="21">
        <v>0.4</v>
      </c>
      <c r="J25" s="304" t="s">
        <v>112</v>
      </c>
      <c r="K25" s="21">
        <v>0.4</v>
      </c>
      <c r="L25" s="239" t="s">
        <v>112</v>
      </c>
      <c r="M25" s="21">
        <v>0.4</v>
      </c>
      <c r="N25" s="168">
        <v>0</v>
      </c>
      <c r="O25" s="169">
        <v>16</v>
      </c>
      <c r="P25" s="169">
        <v>0</v>
      </c>
      <c r="Q25" s="170"/>
      <c r="R25" s="397"/>
      <c r="S25" s="400"/>
      <c r="T25" s="403"/>
    </row>
    <row r="26" spans="1:20" s="3" customFormat="1">
      <c r="A26" s="6"/>
      <c r="B26" s="14"/>
      <c r="C26" s="13" t="s">
        <v>232</v>
      </c>
      <c r="D26" s="13"/>
      <c r="E26" s="25" t="s">
        <v>123</v>
      </c>
      <c r="F26" s="304" t="s">
        <v>112</v>
      </c>
      <c r="G26" s="21">
        <v>0.6</v>
      </c>
      <c r="H26" s="304" t="s">
        <v>112</v>
      </c>
      <c r="I26" s="21">
        <v>0.6</v>
      </c>
      <c r="J26" s="304" t="s">
        <v>112</v>
      </c>
      <c r="K26" s="21">
        <v>0.6</v>
      </c>
      <c r="L26" s="239" t="s">
        <v>112</v>
      </c>
      <c r="M26" s="21">
        <v>0.6</v>
      </c>
      <c r="N26" s="168">
        <v>0</v>
      </c>
      <c r="O26" s="169">
        <v>8</v>
      </c>
      <c r="P26" s="169">
        <v>8</v>
      </c>
      <c r="Q26" s="170"/>
      <c r="R26" s="397"/>
      <c r="S26" s="400"/>
      <c r="T26" s="403"/>
    </row>
    <row r="27" spans="1:20" s="3" customFormat="1">
      <c r="A27" s="6"/>
      <c r="B27" s="14"/>
      <c r="C27" s="13" t="s">
        <v>233</v>
      </c>
      <c r="D27" s="13"/>
      <c r="E27" s="25" t="s">
        <v>125</v>
      </c>
      <c r="F27" s="304" t="s">
        <v>112</v>
      </c>
      <c r="G27" s="21">
        <v>0.1</v>
      </c>
      <c r="H27" s="304" t="s">
        <v>112</v>
      </c>
      <c r="I27" s="21">
        <v>0.1</v>
      </c>
      <c r="J27" s="304" t="s">
        <v>112</v>
      </c>
      <c r="K27" s="21">
        <v>0.1</v>
      </c>
      <c r="L27" s="239" t="s">
        <v>112</v>
      </c>
      <c r="M27" s="21">
        <v>0.1</v>
      </c>
      <c r="N27" s="168">
        <v>0</v>
      </c>
      <c r="O27" s="169">
        <v>2</v>
      </c>
      <c r="P27" s="169">
        <v>8</v>
      </c>
      <c r="Q27" s="170"/>
      <c r="R27" s="397"/>
      <c r="S27" s="400"/>
      <c r="T27" s="403"/>
    </row>
    <row r="28" spans="1:20" s="3" customFormat="1">
      <c r="A28" s="6"/>
      <c r="B28" s="14"/>
      <c r="C28" s="13" t="s">
        <v>234</v>
      </c>
      <c r="D28" s="13"/>
      <c r="E28" s="29" t="s">
        <v>199</v>
      </c>
      <c r="F28" s="304" t="s">
        <v>112</v>
      </c>
      <c r="G28" s="21">
        <v>1.5</v>
      </c>
      <c r="H28" s="304" t="s">
        <v>112</v>
      </c>
      <c r="I28" s="21">
        <v>1.5</v>
      </c>
      <c r="J28" s="304" t="s">
        <v>112</v>
      </c>
      <c r="K28" s="21">
        <v>1.5</v>
      </c>
      <c r="L28" s="239" t="s">
        <v>112</v>
      </c>
      <c r="M28" s="21">
        <v>1.5</v>
      </c>
      <c r="N28" s="168">
        <v>0</v>
      </c>
      <c r="O28" s="169">
        <v>12</v>
      </c>
      <c r="P28" s="169">
        <v>12</v>
      </c>
      <c r="Q28" s="170"/>
      <c r="R28" s="397"/>
      <c r="S28" s="400"/>
      <c r="T28" s="403"/>
    </row>
    <row r="29" spans="1:20" s="3" customFormat="1">
      <c r="A29" s="6"/>
      <c r="B29" s="14"/>
      <c r="C29" s="13" t="s">
        <v>319</v>
      </c>
      <c r="D29" s="13"/>
      <c r="E29" s="25" t="s">
        <v>320</v>
      </c>
      <c r="F29" s="304" t="s">
        <v>112</v>
      </c>
      <c r="G29" s="21">
        <v>2.5</v>
      </c>
      <c r="H29" s="304" t="s">
        <v>112</v>
      </c>
      <c r="I29" s="21">
        <v>2.2000000000000002</v>
      </c>
      <c r="J29" s="304" t="s">
        <v>112</v>
      </c>
      <c r="K29" s="21">
        <v>2.2000000000000002</v>
      </c>
      <c r="L29" s="239" t="s">
        <v>112</v>
      </c>
      <c r="M29" s="21">
        <v>2.2999999999999998</v>
      </c>
      <c r="N29" s="168">
        <v>0</v>
      </c>
      <c r="O29" s="169">
        <v>11</v>
      </c>
      <c r="P29" s="169">
        <v>28</v>
      </c>
      <c r="Q29" s="170"/>
      <c r="R29" s="397"/>
      <c r="S29" s="400"/>
      <c r="T29" s="403"/>
    </row>
    <row r="30" spans="1:20" s="3" customFormat="1">
      <c r="A30" s="6"/>
      <c r="B30" s="14"/>
      <c r="C30" s="13" t="s">
        <v>321</v>
      </c>
      <c r="D30" s="13"/>
      <c r="E30" s="25" t="s">
        <v>322</v>
      </c>
      <c r="F30" s="304" t="s">
        <v>112</v>
      </c>
      <c r="G30" s="21">
        <v>1.8</v>
      </c>
      <c r="H30" s="304" t="s">
        <v>112</v>
      </c>
      <c r="I30" s="21">
        <v>2</v>
      </c>
      <c r="J30" s="304" t="s">
        <v>112</v>
      </c>
      <c r="K30" s="21">
        <v>2</v>
      </c>
      <c r="L30" s="239" t="s">
        <v>112</v>
      </c>
      <c r="M30" s="21">
        <v>1.9</v>
      </c>
      <c r="N30" s="168">
        <v>0</v>
      </c>
      <c r="O30" s="169">
        <v>15</v>
      </c>
      <c r="P30" s="169">
        <v>20</v>
      </c>
      <c r="Q30" s="170"/>
      <c r="R30" s="397"/>
      <c r="S30" s="400"/>
      <c r="T30" s="403"/>
    </row>
    <row r="31" spans="1:20" s="3" customFormat="1">
      <c r="A31" s="6"/>
      <c r="B31" s="95"/>
      <c r="C31" s="94" t="s">
        <v>323</v>
      </c>
      <c r="D31" s="94"/>
      <c r="E31" s="94" t="s">
        <v>324</v>
      </c>
      <c r="F31" s="367" t="s">
        <v>112</v>
      </c>
      <c r="G31" s="368">
        <v>0.1</v>
      </c>
      <c r="H31" s="367" t="s">
        <v>112</v>
      </c>
      <c r="I31" s="368">
        <v>0.2</v>
      </c>
      <c r="J31" s="367" t="s">
        <v>112</v>
      </c>
      <c r="K31" s="368">
        <v>0.2</v>
      </c>
      <c r="L31" s="369" t="s">
        <v>112</v>
      </c>
      <c r="M31" s="368">
        <v>0.2</v>
      </c>
      <c r="N31" s="172">
        <v>0</v>
      </c>
      <c r="O31" s="173">
        <v>3</v>
      </c>
      <c r="P31" s="173">
        <v>12</v>
      </c>
      <c r="Q31" s="174"/>
      <c r="R31" s="398"/>
      <c r="S31" s="401"/>
      <c r="T31" s="404"/>
    </row>
    <row r="32" spans="1:20" s="5" customFormat="1" ht="22.5" customHeight="1">
      <c r="A32" s="6" t="s">
        <v>69</v>
      </c>
      <c r="B32" s="1"/>
      <c r="C32" s="1"/>
      <c r="D32" s="1"/>
      <c r="E32" s="8" t="s">
        <v>138</v>
      </c>
      <c r="F32" s="8"/>
      <c r="G32" s="9">
        <f>SUM(G18:G31)</f>
        <v>15</v>
      </c>
      <c r="H32" s="9"/>
      <c r="I32" s="9">
        <f>SUM(I18:I31)</f>
        <v>15</v>
      </c>
      <c r="J32" s="9"/>
      <c r="K32" s="9">
        <f>SUM(K18:K31)</f>
        <v>15</v>
      </c>
      <c r="L32" s="9"/>
      <c r="M32" s="9">
        <f>SUM(M18:M31)</f>
        <v>14.999999999999998</v>
      </c>
      <c r="N32" s="110">
        <f>SUM(N18:N31)</f>
        <v>0</v>
      </c>
      <c r="O32" s="110">
        <f>SUM(O18:O31)</f>
        <v>83</v>
      </c>
      <c r="P32" s="110">
        <f>SUM(P18:P31)</f>
        <v>152</v>
      </c>
      <c r="Q32" s="110">
        <f>SUM(Q18:Q31)</f>
        <v>84</v>
      </c>
      <c r="R32" s="111" t="s">
        <v>139</v>
      </c>
      <c r="S32" s="1"/>
    </row>
    <row r="33" spans="1:20" s="3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3" customFormat="1" ht="18" customHeight="1">
      <c r="A34" s="6" t="s">
        <v>69</v>
      </c>
      <c r="B34" s="1"/>
      <c r="C34" s="1"/>
      <c r="D34" s="1"/>
      <c r="E34" s="1"/>
      <c r="R34" s="1"/>
      <c r="S34" s="1"/>
      <c r="T34" s="5"/>
    </row>
    <row r="35" spans="1:20" s="3" customFormat="1" ht="24" customHeigh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 s="3" customForma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3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 s="7" customFormat="1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 s="7" customFormat="1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s="3" customFormat="1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A45" s="6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A46" s="6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A47" s="6" t="s">
        <v>69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 ht="19.350000000000001" customHeigh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R342" s="1"/>
      <c r="S342" s="1"/>
      <c r="T342" s="5"/>
    </row>
  </sheetData>
  <mergeCells count="15">
    <mergeCell ref="R15:T15"/>
    <mergeCell ref="R17:R31"/>
    <mergeCell ref="S17:S31"/>
    <mergeCell ref="T17:T31"/>
    <mergeCell ref="B3:E3"/>
    <mergeCell ref="N14:T14"/>
    <mergeCell ref="F5:L5"/>
    <mergeCell ref="F6:L6"/>
    <mergeCell ref="T6:T12"/>
    <mergeCell ref="F7:L7"/>
    <mergeCell ref="F8:L8"/>
    <mergeCell ref="F9:L9"/>
    <mergeCell ref="F10:L10"/>
    <mergeCell ref="F11:L11"/>
    <mergeCell ref="F12:L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Y342"/>
  <sheetViews>
    <sheetView showGridLines="0" view="pageBreakPreview" zoomScale="85" zoomScaleNormal="85" zoomScaleSheetLayoutView="85" workbookViewId="0">
      <selection activeCell="O28" sqref="O28"/>
    </sheetView>
  </sheetViews>
  <sheetFormatPr defaultColWidth="11.42578125" defaultRowHeight="15"/>
  <cols>
    <col min="1" max="1" width="13.42578125" style="1" customWidth="1"/>
    <col min="2" max="2" width="1.85546875" style="3" customWidth="1"/>
    <col min="3" max="3" width="8.5703125" style="3" customWidth="1"/>
    <col min="4" max="4" width="4.140625" style="3" customWidth="1"/>
    <col min="5" max="5" width="42.140625" style="3" customWidth="1"/>
    <col min="6" max="7" width="6.85546875" style="2" customWidth="1"/>
    <col min="8" max="9" width="7.85546875" style="2" customWidth="1"/>
    <col min="10" max="10" width="7" style="2" customWidth="1"/>
    <col min="11" max="11" width="6.140625" style="2" customWidth="1"/>
    <col min="12" max="13" width="6.5703125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3.5703125" style="2" customWidth="1"/>
    <col min="20" max="20" width="12.85546875" style="2" customWidth="1"/>
    <col min="21" max="16384" width="11.42578125" style="1"/>
  </cols>
  <sheetData>
    <row r="1" spans="1:25" s="86" customFormat="1" ht="58.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5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4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285</v>
      </c>
      <c r="T2" s="81"/>
    </row>
    <row r="3" spans="1:25" ht="41.25" customHeight="1">
      <c r="A3" s="6" t="s">
        <v>69</v>
      </c>
      <c r="B3" s="420" t="s">
        <v>351</v>
      </c>
      <c r="C3" s="420"/>
      <c r="D3" s="420"/>
      <c r="E3" s="420"/>
      <c r="F3" s="45" t="s">
        <v>239</v>
      </c>
      <c r="G3" s="45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5" s="48" customFormat="1" ht="3" customHeight="1">
      <c r="A4" s="6" t="s">
        <v>69</v>
      </c>
      <c r="B4" s="49"/>
    </row>
    <row r="5" spans="1:25" s="48" customFormat="1" ht="13.35" customHeight="1">
      <c r="A5" s="61" t="s">
        <v>69</v>
      </c>
      <c r="B5" s="71"/>
      <c r="C5" s="70" t="s">
        <v>240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68" t="s">
        <v>81</v>
      </c>
      <c r="S5" s="101" t="s">
        <v>82</v>
      </c>
      <c r="T5" s="107" t="s">
        <v>83</v>
      </c>
    </row>
    <row r="6" spans="1:25" s="48" customFormat="1" ht="37.5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5" s="48" customFormat="1" ht="13.35" customHeight="1">
      <c r="A7" s="61" t="s">
        <v>69</v>
      </c>
      <c r="B7" s="60"/>
      <c r="C7" s="59" t="s">
        <v>243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57" t="s">
        <v>81</v>
      </c>
      <c r="S7" s="56"/>
      <c r="T7" s="392"/>
    </row>
    <row r="8" spans="1:25" s="48" customFormat="1" ht="33" customHeight="1">
      <c r="A8" s="6" t="s">
        <v>69</v>
      </c>
      <c r="B8" s="75"/>
      <c r="C8" s="74"/>
      <c r="D8" s="73"/>
      <c r="E8" s="114" t="s">
        <v>89</v>
      </c>
      <c r="F8" s="390" t="s">
        <v>326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5" s="48" customFormat="1" ht="13.35" customHeight="1">
      <c r="A9" s="61" t="s">
        <v>69</v>
      </c>
      <c r="B9" s="71"/>
      <c r="C9" s="70" t="s">
        <v>245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96"/>
      <c r="P9" s="96"/>
      <c r="Q9" s="96"/>
      <c r="R9" s="68" t="s">
        <v>81</v>
      </c>
      <c r="S9" s="67"/>
      <c r="T9" s="392"/>
    </row>
    <row r="10" spans="1:25" s="50" customFormat="1" ht="33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5" s="48" customFormat="1" ht="13.35" customHeight="1">
      <c r="A11" s="61" t="s">
        <v>69</v>
      </c>
      <c r="B11" s="60"/>
      <c r="C11" s="59" t="s">
        <v>247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97"/>
      <c r="P11" s="97"/>
      <c r="Q11" s="97"/>
      <c r="R11" s="57" t="s">
        <v>81</v>
      </c>
      <c r="S11" s="56"/>
      <c r="T11" s="392"/>
    </row>
    <row r="12" spans="1:25" s="50" customFormat="1" ht="47.25" customHeight="1">
      <c r="A12" s="6" t="s">
        <v>69</v>
      </c>
      <c r="B12" s="55"/>
      <c r="C12" s="54"/>
      <c r="D12" s="114"/>
      <c r="E12" s="114" t="s">
        <v>295</v>
      </c>
      <c r="F12" s="390" t="s">
        <v>327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5" s="48" customFormat="1" ht="6" customHeight="1">
      <c r="A13" s="6" t="s">
        <v>69</v>
      </c>
      <c r="B13" s="49"/>
    </row>
    <row r="14" spans="1:25" ht="15.75">
      <c r="A14" s="6" t="s">
        <v>69</v>
      </c>
      <c r="B14" s="47" t="s">
        <v>70</v>
      </c>
      <c r="C14" s="45"/>
      <c r="D14" s="45"/>
      <c r="E14" s="45"/>
      <c r="F14" s="44"/>
      <c r="G14" s="44"/>
      <c r="H14" s="44"/>
      <c r="I14" s="44"/>
      <c r="J14" s="44"/>
      <c r="K14" s="44"/>
      <c r="L14" s="44"/>
      <c r="M14" s="44"/>
      <c r="N14" s="422" t="s">
        <v>95</v>
      </c>
      <c r="O14" s="423"/>
      <c r="P14" s="423"/>
      <c r="Q14" s="423"/>
      <c r="R14" s="423"/>
      <c r="S14" s="423"/>
      <c r="T14" s="424"/>
    </row>
    <row r="15" spans="1:25" ht="15.75">
      <c r="A15" s="6" t="s">
        <v>69</v>
      </c>
      <c r="B15" s="189" t="s">
        <v>352</v>
      </c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3" t="s">
        <v>97</v>
      </c>
      <c r="O15" s="42"/>
      <c r="P15" s="42"/>
      <c r="Q15" s="41"/>
      <c r="R15" s="405" t="s">
        <v>98</v>
      </c>
      <c r="S15" s="406"/>
      <c r="T15" s="407"/>
      <c r="Y15"/>
    </row>
    <row r="16" spans="1:25" s="5" customFormat="1" ht="22.5" customHeight="1">
      <c r="A16" s="6" t="s">
        <v>69</v>
      </c>
      <c r="B16" s="40" t="s">
        <v>99</v>
      </c>
      <c r="C16" s="39"/>
      <c r="D16" s="39"/>
      <c r="E16" s="38"/>
      <c r="F16" s="286" t="s">
        <v>240</v>
      </c>
      <c r="G16" s="287" t="s">
        <v>100</v>
      </c>
      <c r="H16" s="286" t="s">
        <v>243</v>
      </c>
      <c r="I16" s="287" t="s">
        <v>100</v>
      </c>
      <c r="J16" s="286" t="s">
        <v>245</v>
      </c>
      <c r="K16" s="287" t="s">
        <v>100</v>
      </c>
      <c r="L16" s="286" t="s">
        <v>247</v>
      </c>
      <c r="M16" s="287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</row>
    <row r="17" spans="1:22" s="3" customFormat="1" ht="15.6" customHeight="1">
      <c r="A17" s="6" t="s">
        <v>69</v>
      </c>
      <c r="B17" s="27"/>
      <c r="C17" s="26" t="s">
        <v>108</v>
      </c>
      <c r="D17" s="25"/>
      <c r="E17" s="28"/>
      <c r="F17" s="288"/>
      <c r="G17" s="289"/>
      <c r="H17" s="288"/>
      <c r="I17" s="289"/>
      <c r="J17" s="288"/>
      <c r="K17" s="289"/>
      <c r="L17" s="196"/>
      <c r="M17" s="196"/>
      <c r="N17" s="98"/>
      <c r="O17" s="20"/>
      <c r="P17" s="20"/>
      <c r="Q17" s="19"/>
      <c r="R17" s="396" t="s">
        <v>109</v>
      </c>
      <c r="S17" s="399" t="s">
        <v>110</v>
      </c>
      <c r="T17" s="402">
        <v>1</v>
      </c>
      <c r="V17"/>
    </row>
    <row r="18" spans="1:22" s="3" customFormat="1" ht="45" customHeight="1">
      <c r="A18" s="6" t="s">
        <v>69</v>
      </c>
      <c r="B18" s="27"/>
      <c r="C18" s="25" t="s">
        <v>353</v>
      </c>
      <c r="D18" s="30"/>
      <c r="E18" s="29" t="s">
        <v>330</v>
      </c>
      <c r="F18" s="304" t="s">
        <v>112</v>
      </c>
      <c r="G18" s="21">
        <v>4</v>
      </c>
      <c r="H18" s="304" t="s">
        <v>112</v>
      </c>
      <c r="I18" s="21">
        <v>4</v>
      </c>
      <c r="J18" s="304" t="s">
        <v>112</v>
      </c>
      <c r="K18" s="21">
        <v>4</v>
      </c>
      <c r="L18" s="239" t="s">
        <v>112</v>
      </c>
      <c r="M18" s="21">
        <v>4</v>
      </c>
      <c r="N18" s="261" t="s">
        <v>253</v>
      </c>
      <c r="O18" s="243" t="s">
        <v>253</v>
      </c>
      <c r="P18" s="243">
        <v>120</v>
      </c>
      <c r="Q18" s="244" t="s">
        <v>253</v>
      </c>
      <c r="R18" s="397"/>
      <c r="S18" s="400"/>
      <c r="T18" s="403"/>
      <c r="V18"/>
    </row>
    <row r="19" spans="1:22" s="3" customFormat="1">
      <c r="A19" s="6"/>
      <c r="B19" s="27"/>
      <c r="C19" s="25" t="s">
        <v>329</v>
      </c>
      <c r="D19" s="30"/>
      <c r="E19" s="29" t="s">
        <v>274</v>
      </c>
      <c r="F19" s="304" t="s">
        <v>112</v>
      </c>
      <c r="G19" s="21">
        <v>4</v>
      </c>
      <c r="H19" s="304" t="s">
        <v>112</v>
      </c>
      <c r="I19" s="21">
        <v>4</v>
      </c>
      <c r="J19" s="304" t="s">
        <v>112</v>
      </c>
      <c r="K19" s="21">
        <v>4</v>
      </c>
      <c r="L19" s="239" t="s">
        <v>112</v>
      </c>
      <c r="M19" s="21">
        <v>4</v>
      </c>
      <c r="N19" s="261"/>
      <c r="O19" s="243"/>
      <c r="P19" s="243"/>
      <c r="Q19" s="244"/>
      <c r="R19" s="397"/>
      <c r="S19" s="400"/>
      <c r="T19" s="403"/>
      <c r="V19"/>
    </row>
    <row r="20" spans="1:22" s="3" customFormat="1">
      <c r="A20" s="6" t="s">
        <v>69</v>
      </c>
      <c r="B20" s="27"/>
      <c r="C20" s="25"/>
      <c r="D20" s="25"/>
      <c r="E20" s="28" t="s">
        <v>114</v>
      </c>
      <c r="F20" s="288"/>
      <c r="G20" s="21"/>
      <c r="H20" s="288"/>
      <c r="I20" s="21"/>
      <c r="J20" s="288"/>
      <c r="K20" s="21"/>
      <c r="L20" s="196"/>
      <c r="M20" s="21"/>
      <c r="N20" s="262"/>
      <c r="O20" s="263"/>
      <c r="P20" s="263"/>
      <c r="Q20" s="264"/>
      <c r="R20" s="397"/>
      <c r="S20" s="400"/>
      <c r="T20" s="403"/>
      <c r="V20" s="1"/>
    </row>
    <row r="21" spans="1:22" s="3" customFormat="1">
      <c r="A21" s="6" t="s">
        <v>69</v>
      </c>
      <c r="B21" s="27"/>
      <c r="C21" s="26" t="s">
        <v>115</v>
      </c>
      <c r="D21" s="25"/>
      <c r="E21" s="24"/>
      <c r="F21" s="298"/>
      <c r="G21" s="108"/>
      <c r="H21" s="298"/>
      <c r="I21" s="108"/>
      <c r="J21" s="298"/>
      <c r="K21" s="108"/>
      <c r="L21" s="16"/>
      <c r="M21" s="108"/>
      <c r="N21" s="265"/>
      <c r="O21" s="266"/>
      <c r="P21" s="266"/>
      <c r="Q21" s="267"/>
      <c r="R21" s="397"/>
      <c r="S21" s="400"/>
      <c r="T21" s="403"/>
      <c r="V21" s="1"/>
    </row>
    <row r="22" spans="1:22" s="3" customFormat="1">
      <c r="A22" s="6"/>
      <c r="B22" s="14"/>
      <c r="C22" s="13" t="s">
        <v>252</v>
      </c>
      <c r="D22" s="13"/>
      <c r="E22" s="13" t="s">
        <v>117</v>
      </c>
      <c r="F22" s="306" t="s">
        <v>112</v>
      </c>
      <c r="G22" s="218">
        <v>0.3</v>
      </c>
      <c r="H22" s="306" t="s">
        <v>112</v>
      </c>
      <c r="I22" s="218">
        <v>0.3</v>
      </c>
      <c r="J22" s="306" t="s">
        <v>112</v>
      </c>
      <c r="K22" s="218">
        <v>0.3</v>
      </c>
      <c r="L22" s="250" t="s">
        <v>112</v>
      </c>
      <c r="M22" s="218">
        <v>0.3</v>
      </c>
      <c r="N22" s="242" t="s">
        <v>253</v>
      </c>
      <c r="O22" s="243">
        <v>8</v>
      </c>
      <c r="P22" s="243">
        <v>14</v>
      </c>
      <c r="Q22" s="244" t="s">
        <v>253</v>
      </c>
      <c r="R22" s="397"/>
      <c r="S22" s="400"/>
      <c r="T22" s="403"/>
      <c r="V22" s="1"/>
    </row>
    <row r="23" spans="1:22" s="3" customFormat="1">
      <c r="A23" s="6"/>
      <c r="B23" s="14"/>
      <c r="C23" s="13" t="s">
        <v>254</v>
      </c>
      <c r="D23" s="13"/>
      <c r="E23" s="13" t="s">
        <v>119</v>
      </c>
      <c r="F23" s="306" t="s">
        <v>112</v>
      </c>
      <c r="G23" s="213">
        <v>0.3</v>
      </c>
      <c r="H23" s="306" t="s">
        <v>112</v>
      </c>
      <c r="I23" s="213">
        <v>0.3</v>
      </c>
      <c r="J23" s="306" t="s">
        <v>112</v>
      </c>
      <c r="K23" s="213">
        <v>0.3</v>
      </c>
      <c r="L23" s="251" t="s">
        <v>112</v>
      </c>
      <c r="M23" s="213">
        <v>0.3</v>
      </c>
      <c r="N23" s="245" t="s">
        <v>253</v>
      </c>
      <c r="O23" s="243">
        <v>12</v>
      </c>
      <c r="P23" s="243">
        <v>10</v>
      </c>
      <c r="Q23" s="246" t="s">
        <v>253</v>
      </c>
      <c r="R23" s="397"/>
      <c r="S23" s="400"/>
      <c r="T23" s="403"/>
      <c r="V23" s="1"/>
    </row>
    <row r="24" spans="1:22" s="3" customFormat="1" ht="45">
      <c r="A24" s="6"/>
      <c r="B24" s="14"/>
      <c r="C24" s="13" t="s">
        <v>255</v>
      </c>
      <c r="D24" s="13"/>
      <c r="E24" s="116" t="s">
        <v>256</v>
      </c>
      <c r="F24" s="306" t="s">
        <v>112</v>
      </c>
      <c r="G24" s="377">
        <v>0.5</v>
      </c>
      <c r="H24" s="306" t="s">
        <v>112</v>
      </c>
      <c r="I24" s="377">
        <v>0.5</v>
      </c>
      <c r="J24" s="306" t="s">
        <v>112</v>
      </c>
      <c r="K24" s="377">
        <v>0.5</v>
      </c>
      <c r="L24" s="251" t="s">
        <v>112</v>
      </c>
      <c r="M24" s="377">
        <v>0.5</v>
      </c>
      <c r="N24" s="245" t="s">
        <v>253</v>
      </c>
      <c r="O24" s="243">
        <v>32</v>
      </c>
      <c r="P24" s="243" t="s">
        <v>253</v>
      </c>
      <c r="Q24" s="246" t="s">
        <v>253</v>
      </c>
      <c r="R24" s="397"/>
      <c r="S24" s="400"/>
      <c r="T24" s="403"/>
      <c r="V24" s="1"/>
    </row>
    <row r="25" spans="1:22" s="3" customFormat="1">
      <c r="A25" s="6"/>
      <c r="B25" s="14"/>
      <c r="C25" s="13" t="s">
        <v>257</v>
      </c>
      <c r="D25" s="13"/>
      <c r="E25" s="13" t="s">
        <v>123</v>
      </c>
      <c r="F25" s="306" t="s">
        <v>112</v>
      </c>
      <c r="G25" s="217">
        <v>0.5</v>
      </c>
      <c r="H25" s="306" t="s">
        <v>112</v>
      </c>
      <c r="I25" s="217">
        <v>0.5</v>
      </c>
      <c r="J25" s="306" t="s">
        <v>112</v>
      </c>
      <c r="K25" s="217">
        <v>0.5</v>
      </c>
      <c r="L25" s="251" t="s">
        <v>112</v>
      </c>
      <c r="M25" s="217">
        <v>0.5</v>
      </c>
      <c r="N25" s="245"/>
      <c r="O25" s="243">
        <v>12</v>
      </c>
      <c r="P25" s="243">
        <v>10</v>
      </c>
      <c r="Q25" s="246" t="s">
        <v>253</v>
      </c>
      <c r="R25" s="397"/>
      <c r="S25" s="400"/>
      <c r="T25" s="403"/>
      <c r="V25" s="1"/>
    </row>
    <row r="26" spans="1:22" s="3" customFormat="1">
      <c r="A26" s="6"/>
      <c r="B26" s="14"/>
      <c r="C26" s="13" t="s">
        <v>258</v>
      </c>
      <c r="D26" s="13"/>
      <c r="E26" s="13" t="s">
        <v>125</v>
      </c>
      <c r="F26" s="306" t="s">
        <v>112</v>
      </c>
      <c r="G26" s="218">
        <v>0.2</v>
      </c>
      <c r="H26" s="306" t="s">
        <v>112</v>
      </c>
      <c r="I26" s="218">
        <v>0.2</v>
      </c>
      <c r="J26" s="306" t="s">
        <v>112</v>
      </c>
      <c r="K26" s="218">
        <v>0.2</v>
      </c>
      <c r="L26" s="251" t="s">
        <v>112</v>
      </c>
      <c r="M26" s="218">
        <v>0.2</v>
      </c>
      <c r="N26" s="245" t="s">
        <v>253</v>
      </c>
      <c r="O26" s="243">
        <v>10</v>
      </c>
      <c r="P26" s="243" t="s">
        <v>253</v>
      </c>
      <c r="Q26" s="246" t="s">
        <v>253</v>
      </c>
      <c r="R26" s="397"/>
      <c r="S26" s="400"/>
      <c r="T26" s="403"/>
      <c r="V26" s="1"/>
    </row>
    <row r="27" spans="1:22" s="3" customFormat="1">
      <c r="A27" s="6"/>
      <c r="B27" s="14"/>
      <c r="C27" s="13" t="s">
        <v>259</v>
      </c>
      <c r="D27" s="13"/>
      <c r="E27" s="13" t="s">
        <v>206</v>
      </c>
      <c r="F27" s="306" t="s">
        <v>112</v>
      </c>
      <c r="G27" s="217">
        <v>0.2</v>
      </c>
      <c r="H27" s="306" t="s">
        <v>112</v>
      </c>
      <c r="I27" s="217">
        <v>0.2</v>
      </c>
      <c r="J27" s="306" t="s">
        <v>112</v>
      </c>
      <c r="K27" s="217">
        <v>0.2</v>
      </c>
      <c r="L27" s="251" t="s">
        <v>112</v>
      </c>
      <c r="M27" s="217">
        <v>0.2</v>
      </c>
      <c r="N27" s="245" t="s">
        <v>253</v>
      </c>
      <c r="O27" s="243">
        <v>9</v>
      </c>
      <c r="P27" s="243" t="s">
        <v>253</v>
      </c>
      <c r="Q27" s="247" t="s">
        <v>253</v>
      </c>
      <c r="R27" s="397"/>
      <c r="S27" s="400"/>
      <c r="T27" s="403"/>
      <c r="V27" s="1"/>
    </row>
    <row r="28" spans="1:22" s="3" customFormat="1">
      <c r="A28" s="6"/>
      <c r="B28" s="14"/>
      <c r="C28" s="13" t="s">
        <v>260</v>
      </c>
      <c r="D28" s="13"/>
      <c r="E28" s="13" t="s">
        <v>261</v>
      </c>
      <c r="F28" s="306" t="s">
        <v>112</v>
      </c>
      <c r="G28" s="220">
        <v>0.3</v>
      </c>
      <c r="H28" s="306" t="s">
        <v>112</v>
      </c>
      <c r="I28" s="220">
        <v>0.3</v>
      </c>
      <c r="J28" s="306" t="s">
        <v>112</v>
      </c>
      <c r="K28" s="220">
        <v>0.3</v>
      </c>
      <c r="L28" s="252" t="s">
        <v>112</v>
      </c>
      <c r="M28" s="220">
        <v>0.3</v>
      </c>
      <c r="N28" s="248" t="s">
        <v>253</v>
      </c>
      <c r="O28" s="243">
        <v>6</v>
      </c>
      <c r="P28" s="243">
        <v>8</v>
      </c>
      <c r="Q28" s="243" t="s">
        <v>253</v>
      </c>
      <c r="R28" s="397"/>
      <c r="S28" s="400"/>
      <c r="T28" s="403"/>
      <c r="V28" s="1"/>
    </row>
    <row r="29" spans="1:22" s="3" customFormat="1">
      <c r="A29" s="6"/>
      <c r="B29" s="14"/>
      <c r="C29" s="13" t="s">
        <v>262</v>
      </c>
      <c r="D29" s="13"/>
      <c r="E29" s="13" t="s">
        <v>263</v>
      </c>
      <c r="F29" s="306" t="s">
        <v>112</v>
      </c>
      <c r="G29" s="220">
        <v>0.3</v>
      </c>
      <c r="H29" s="306" t="s">
        <v>112</v>
      </c>
      <c r="I29" s="220">
        <v>0.3</v>
      </c>
      <c r="J29" s="306" t="s">
        <v>112</v>
      </c>
      <c r="K29" s="220">
        <v>0.3</v>
      </c>
      <c r="L29" s="253" t="s">
        <v>112</v>
      </c>
      <c r="M29" s="220">
        <v>0.3</v>
      </c>
      <c r="N29" s="249" t="s">
        <v>253</v>
      </c>
      <c r="O29" s="243">
        <v>8</v>
      </c>
      <c r="P29" s="243" t="s">
        <v>253</v>
      </c>
      <c r="Q29" s="243" t="s">
        <v>253</v>
      </c>
      <c r="R29" s="397"/>
      <c r="S29" s="400"/>
      <c r="T29" s="403"/>
      <c r="V29" s="1"/>
    </row>
    <row r="30" spans="1:22" s="3" customFormat="1">
      <c r="A30" s="6"/>
      <c r="B30" s="14"/>
      <c r="C30" s="13" t="s">
        <v>331</v>
      </c>
      <c r="D30" s="13"/>
      <c r="E30" s="13" t="s">
        <v>332</v>
      </c>
      <c r="F30" s="288" t="s">
        <v>112</v>
      </c>
      <c r="G30" s="289">
        <v>0.3</v>
      </c>
      <c r="H30" s="288" t="s">
        <v>112</v>
      </c>
      <c r="I30" s="289">
        <v>0.3</v>
      </c>
      <c r="J30" s="288" t="s">
        <v>112</v>
      </c>
      <c r="K30" s="289">
        <v>0.3</v>
      </c>
      <c r="L30" s="272" t="s">
        <v>112</v>
      </c>
      <c r="M30" s="289">
        <v>0.3</v>
      </c>
      <c r="N30" s="262"/>
      <c r="O30" s="263">
        <v>4</v>
      </c>
      <c r="P30" s="263">
        <v>8</v>
      </c>
      <c r="Q30" s="264"/>
      <c r="R30" s="397"/>
      <c r="S30" s="400"/>
      <c r="T30" s="403"/>
      <c r="V30" s="1"/>
    </row>
    <row r="31" spans="1:22" s="3" customFormat="1">
      <c r="A31" s="6"/>
      <c r="B31" s="14"/>
      <c r="C31" s="13" t="s">
        <v>333</v>
      </c>
      <c r="D31" s="13"/>
      <c r="E31" s="13" t="s">
        <v>334</v>
      </c>
      <c r="F31" s="288" t="s">
        <v>112</v>
      </c>
      <c r="G31" s="289">
        <v>0.7</v>
      </c>
      <c r="H31" s="288" t="s">
        <v>112</v>
      </c>
      <c r="I31" s="289">
        <v>0.7</v>
      </c>
      <c r="J31" s="288" t="s">
        <v>112</v>
      </c>
      <c r="K31" s="289">
        <v>0.7</v>
      </c>
      <c r="L31" s="272" t="s">
        <v>112</v>
      </c>
      <c r="M31" s="289">
        <v>0.7</v>
      </c>
      <c r="N31" s="262"/>
      <c r="O31" s="263">
        <v>4</v>
      </c>
      <c r="P31" s="263">
        <v>12</v>
      </c>
      <c r="Q31" s="264"/>
      <c r="R31" s="397"/>
      <c r="S31" s="400"/>
      <c r="T31" s="403"/>
    </row>
    <row r="32" spans="1:22" s="3" customFormat="1">
      <c r="A32" s="6"/>
      <c r="B32" s="14"/>
      <c r="C32" s="13" t="s">
        <v>335</v>
      </c>
      <c r="D32" s="13"/>
      <c r="E32" s="13" t="s">
        <v>336</v>
      </c>
      <c r="F32" s="288" t="s">
        <v>112</v>
      </c>
      <c r="G32" s="289">
        <v>1.6</v>
      </c>
      <c r="H32" s="288" t="s">
        <v>112</v>
      </c>
      <c r="I32" s="289">
        <v>1.6</v>
      </c>
      <c r="J32" s="288" t="s">
        <v>112</v>
      </c>
      <c r="K32" s="289">
        <v>1.6</v>
      </c>
      <c r="L32" s="272" t="s">
        <v>112</v>
      </c>
      <c r="M32" s="289">
        <v>1.6</v>
      </c>
      <c r="N32" s="262"/>
      <c r="O32" s="263">
        <v>18</v>
      </c>
      <c r="P32" s="263">
        <v>14</v>
      </c>
      <c r="Q32" s="264"/>
      <c r="R32" s="397"/>
      <c r="S32" s="400"/>
      <c r="T32" s="403"/>
      <c r="V32" s="1"/>
    </row>
    <row r="33" spans="1:20" s="3" customFormat="1">
      <c r="A33" s="6"/>
      <c r="B33" s="95"/>
      <c r="C33" s="94" t="s">
        <v>337</v>
      </c>
      <c r="D33" s="94"/>
      <c r="E33" s="94" t="s">
        <v>338</v>
      </c>
      <c r="F33" s="307" t="s">
        <v>112</v>
      </c>
      <c r="G33" s="327">
        <v>1.8</v>
      </c>
      <c r="H33" s="307" t="s">
        <v>112</v>
      </c>
      <c r="I33" s="327">
        <v>1.8</v>
      </c>
      <c r="J33" s="307" t="s">
        <v>112</v>
      </c>
      <c r="K33" s="327">
        <v>1.8</v>
      </c>
      <c r="L33" s="273" t="s">
        <v>112</v>
      </c>
      <c r="M33" s="327">
        <v>1.8</v>
      </c>
      <c r="N33" s="268"/>
      <c r="O33" s="269">
        <v>21</v>
      </c>
      <c r="P33" s="269">
        <v>27</v>
      </c>
      <c r="Q33" s="270"/>
      <c r="R33" s="398"/>
      <c r="S33" s="401"/>
      <c r="T33" s="404"/>
    </row>
    <row r="34" spans="1:20" s="5" customFormat="1" ht="22.5" customHeight="1">
      <c r="A34" s="6" t="s">
        <v>69</v>
      </c>
      <c r="B34" s="1"/>
      <c r="C34" s="1"/>
      <c r="D34" s="1"/>
      <c r="E34" s="8" t="s">
        <v>138</v>
      </c>
      <c r="F34" s="8"/>
      <c r="G34" s="9">
        <f>SUM(G18:G33)</f>
        <v>15.000000000000002</v>
      </c>
      <c r="H34" s="9"/>
      <c r="I34" s="9">
        <f>SUM(I18:I33)</f>
        <v>15.000000000000002</v>
      </c>
      <c r="J34" s="9"/>
      <c r="K34" s="9">
        <f>SUM(K18:K33)</f>
        <v>15.000000000000002</v>
      </c>
      <c r="L34" s="9"/>
      <c r="M34" s="9">
        <f>SUM(M18:M33)</f>
        <v>15.000000000000002</v>
      </c>
      <c r="N34" s="110">
        <f>SUM(N18:N33)</f>
        <v>0</v>
      </c>
      <c r="O34" s="110">
        <f>SUM(O18:O33)</f>
        <v>144</v>
      </c>
      <c r="P34" s="110">
        <f>SUM(P18:P33)</f>
        <v>223</v>
      </c>
      <c r="Q34" s="110">
        <f>SUM(Q18:Q33)</f>
        <v>0</v>
      </c>
      <c r="R34" s="111" t="s">
        <v>139</v>
      </c>
      <c r="S34" s="1"/>
    </row>
    <row r="35" spans="1:20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 s="3" customFormat="1" ht="18" customHeight="1">
      <c r="A36" s="6" t="s">
        <v>69</v>
      </c>
      <c r="B36" s="1"/>
      <c r="C36" s="1"/>
      <c r="D36" s="1"/>
      <c r="E36" s="1"/>
      <c r="R36" s="1"/>
      <c r="S36" s="1"/>
      <c r="T36" s="5"/>
    </row>
    <row r="37" spans="1:20" s="3" customFormat="1" ht="24" customHeight="1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 s="3" customFormat="1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 s="3" customFormat="1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 s="7" customFormat="1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 s="7" customFormat="1">
      <c r="A41" s="6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 s="3" customFormat="1">
      <c r="A42" s="6" t="s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>
      <c r="A43" s="6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A44" s="6" t="s">
        <v>69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A45" s="6" t="s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A46" s="6" t="s">
        <v>69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A47" s="6" t="s">
        <v>69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 ht="19.350000000000001" customHeigh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14:20" s="1" customFormat="1">
      <c r="N321" s="4"/>
      <c r="O321" s="4"/>
      <c r="P321" s="4"/>
      <c r="Q321" s="4"/>
      <c r="T321" s="5"/>
    </row>
    <row r="322" spans="14:20" s="1" customFormat="1">
      <c r="N322" s="4"/>
      <c r="O322" s="4"/>
      <c r="P322" s="4"/>
      <c r="Q322" s="4"/>
      <c r="T322" s="5"/>
    </row>
    <row r="323" spans="14:20" s="1" customFormat="1">
      <c r="N323" s="4"/>
      <c r="O323" s="4"/>
      <c r="P323" s="4"/>
      <c r="Q323" s="4"/>
      <c r="T323" s="5"/>
    </row>
    <row r="324" spans="14:20" s="1" customFormat="1">
      <c r="N324" s="4"/>
      <c r="O324" s="4"/>
      <c r="P324" s="4"/>
      <c r="Q324" s="4"/>
      <c r="T324" s="5"/>
    </row>
    <row r="325" spans="14:20" s="1" customFormat="1">
      <c r="N325" s="4"/>
      <c r="O325" s="4"/>
      <c r="P325" s="4"/>
      <c r="Q325" s="4"/>
      <c r="T325" s="5"/>
    </row>
    <row r="326" spans="14:20" s="1" customFormat="1">
      <c r="N326" s="4"/>
      <c r="O326" s="4"/>
      <c r="P326" s="4"/>
      <c r="Q326" s="4"/>
      <c r="T326" s="5"/>
    </row>
    <row r="327" spans="14:20" s="1" customFormat="1">
      <c r="N327" s="4"/>
      <c r="O327" s="4"/>
      <c r="P327" s="4"/>
      <c r="Q327" s="4"/>
      <c r="T327" s="5"/>
    </row>
    <row r="328" spans="14:20" s="1" customFormat="1">
      <c r="N328" s="4"/>
      <c r="O328" s="4"/>
      <c r="P328" s="4"/>
      <c r="Q328" s="4"/>
      <c r="T328" s="5"/>
    </row>
    <row r="329" spans="14:20" s="1" customFormat="1">
      <c r="N329" s="4"/>
      <c r="O329" s="4"/>
      <c r="P329" s="4"/>
      <c r="Q329" s="4"/>
      <c r="T329" s="5"/>
    </row>
    <row r="330" spans="14:20" s="1" customFormat="1">
      <c r="N330" s="4"/>
      <c r="O330" s="4"/>
      <c r="P330" s="4"/>
      <c r="Q330" s="4"/>
      <c r="T330" s="5"/>
    </row>
    <row r="331" spans="14:20" s="1" customFormat="1">
      <c r="N331" s="4"/>
      <c r="O331" s="4"/>
      <c r="P331" s="4"/>
      <c r="Q331" s="4"/>
      <c r="T331" s="5"/>
    </row>
    <row r="332" spans="14:20" s="1" customFormat="1">
      <c r="N332" s="4"/>
      <c r="O332" s="4"/>
      <c r="P332" s="4"/>
      <c r="Q332" s="4"/>
      <c r="T332" s="5"/>
    </row>
    <row r="333" spans="14:20" s="1" customFormat="1">
      <c r="N333" s="4"/>
      <c r="O333" s="4"/>
      <c r="P333" s="4"/>
      <c r="Q333" s="4"/>
      <c r="T333" s="5"/>
    </row>
    <row r="334" spans="14:20" s="1" customFormat="1">
      <c r="N334" s="4"/>
      <c r="O334" s="4"/>
      <c r="P334" s="4"/>
      <c r="Q334" s="4"/>
      <c r="T334" s="5"/>
    </row>
    <row r="335" spans="14:20" s="1" customFormat="1">
      <c r="N335" s="4"/>
      <c r="O335" s="4"/>
      <c r="P335" s="4"/>
      <c r="Q335" s="4"/>
      <c r="T335" s="5"/>
    </row>
    <row r="336" spans="14:20" s="1" customFormat="1">
      <c r="N336" s="4"/>
      <c r="O336" s="4"/>
      <c r="P336" s="4"/>
      <c r="Q336" s="4"/>
      <c r="T336" s="5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/>
      <c r="O337" s="4"/>
      <c r="P337" s="4"/>
      <c r="Q337" s="4"/>
      <c r="R337" s="1"/>
      <c r="S337" s="1"/>
      <c r="T337" s="5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/>
      <c r="O338" s="4"/>
      <c r="P338" s="4"/>
      <c r="Q338" s="4"/>
      <c r="R338" s="1"/>
      <c r="S338" s="1"/>
      <c r="T338" s="5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/>
      <c r="O339" s="4"/>
      <c r="P339" s="4"/>
      <c r="Q339" s="4"/>
      <c r="R339" s="1"/>
      <c r="S339" s="1"/>
      <c r="T339" s="5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/>
      <c r="O340" s="4"/>
      <c r="P340" s="4"/>
      <c r="Q340" s="4"/>
      <c r="R340" s="1"/>
      <c r="S340" s="1"/>
      <c r="T340" s="5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/>
      <c r="O341" s="4"/>
      <c r="P341" s="4"/>
      <c r="Q341" s="4"/>
      <c r="R341" s="1"/>
      <c r="S341" s="1"/>
      <c r="T341" s="5"/>
    </row>
    <row r="342" spans="2:20">
      <c r="B342" s="1"/>
      <c r="C342" s="1"/>
      <c r="D342" s="1"/>
      <c r="E342" s="1"/>
      <c r="R342" s="1"/>
      <c r="S342" s="1"/>
      <c r="T342" s="5"/>
    </row>
  </sheetData>
  <mergeCells count="15">
    <mergeCell ref="N14:T14"/>
    <mergeCell ref="R15:T15"/>
    <mergeCell ref="R17:R33"/>
    <mergeCell ref="S17:S33"/>
    <mergeCell ref="T17:T33"/>
    <mergeCell ref="B3:E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V335"/>
  <sheetViews>
    <sheetView showGridLines="0" tabSelected="1" view="pageBreakPreview" zoomScale="85" zoomScaleNormal="85" zoomScaleSheetLayoutView="85" workbookViewId="0">
      <selection activeCell="E18" sqref="E18"/>
    </sheetView>
  </sheetViews>
  <sheetFormatPr defaultColWidth="11.42578125" defaultRowHeight="15"/>
  <cols>
    <col min="1" max="1" width="8.28515625" style="1" customWidth="1"/>
    <col min="2" max="2" width="1.85546875" style="3" customWidth="1"/>
    <col min="3" max="3" width="8.5703125" style="3" customWidth="1"/>
    <col min="4" max="4" width="4.140625" style="3" customWidth="1"/>
    <col min="5" max="5" width="44.42578125" style="3" customWidth="1"/>
    <col min="6" max="7" width="7.5703125" style="2" customWidth="1"/>
    <col min="8" max="9" width="6.140625" style="2" customWidth="1"/>
    <col min="10" max="11" width="6.5703125" style="2" customWidth="1"/>
    <col min="12" max="13" width="7" style="2" customWidth="1"/>
    <col min="14" max="14" width="6.140625" style="2" customWidth="1"/>
    <col min="15" max="15" width="7.42578125" style="2" customWidth="1"/>
    <col min="16" max="17" width="6.140625" style="2" customWidth="1"/>
    <col min="18" max="18" width="7.85546875" style="2" customWidth="1"/>
    <col min="19" max="19" width="10.28515625" style="2" customWidth="1"/>
    <col min="20" max="20" width="12.85546875" style="2" customWidth="1"/>
    <col min="21" max="21" width="6.85546875" style="1" customWidth="1"/>
    <col min="22" max="16384" width="11.42578125" style="1"/>
  </cols>
  <sheetData>
    <row r="1" spans="1:22" s="86" customFormat="1" ht="45.75" customHeight="1">
      <c r="A1" s="6" t="s">
        <v>69</v>
      </c>
      <c r="B1" s="91" t="s">
        <v>69</v>
      </c>
      <c r="C1" s="91"/>
      <c r="D1" s="91"/>
      <c r="E1" s="91"/>
      <c r="F1" s="89"/>
      <c r="G1" s="89"/>
      <c r="H1" s="89"/>
      <c r="I1" s="89"/>
      <c r="J1" s="89"/>
      <c r="K1" s="89"/>
      <c r="L1" s="89"/>
      <c r="M1" s="89"/>
      <c r="N1" s="87" t="s">
        <v>69</v>
      </c>
      <c r="O1" s="87" t="s">
        <v>69</v>
      </c>
      <c r="P1" s="87" t="s">
        <v>69</v>
      </c>
      <c r="Q1" s="87" t="s">
        <v>69</v>
      </c>
      <c r="R1" s="90" t="s">
        <v>69</v>
      </c>
      <c r="S1" s="87" t="s">
        <v>69</v>
      </c>
      <c r="T1" s="88" t="s">
        <v>69</v>
      </c>
    </row>
    <row r="2" spans="1:22" s="48" customFormat="1" ht="15.75">
      <c r="A2" s="6" t="s">
        <v>69</v>
      </c>
      <c r="B2" s="47" t="s">
        <v>70</v>
      </c>
      <c r="C2" s="84"/>
      <c r="D2" s="84"/>
      <c r="E2" s="84"/>
      <c r="F2" s="45" t="s">
        <v>71</v>
      </c>
      <c r="G2" s="45"/>
      <c r="H2" s="85"/>
      <c r="I2" s="85"/>
      <c r="J2" s="85"/>
      <c r="K2" s="85"/>
      <c r="L2" s="85"/>
      <c r="M2" s="85"/>
      <c r="N2" s="85"/>
      <c r="O2" s="85"/>
      <c r="P2" s="85"/>
      <c r="Q2" s="85"/>
      <c r="R2" s="10" t="s">
        <v>72</v>
      </c>
      <c r="S2" s="342" t="s">
        <v>285</v>
      </c>
      <c r="T2" s="81"/>
    </row>
    <row r="3" spans="1:22" ht="45.75" customHeight="1">
      <c r="A3" s="6" t="s">
        <v>69</v>
      </c>
      <c r="B3" s="420" t="s">
        <v>354</v>
      </c>
      <c r="C3" s="420"/>
      <c r="D3" s="420"/>
      <c r="E3" s="420"/>
      <c r="F3" s="45" t="s">
        <v>239</v>
      </c>
      <c r="G3" s="45"/>
      <c r="H3" s="83"/>
      <c r="I3" s="83"/>
      <c r="J3" s="83"/>
      <c r="K3" s="83"/>
      <c r="L3" s="83"/>
      <c r="M3" s="83"/>
      <c r="N3" s="81"/>
      <c r="O3" s="81"/>
      <c r="P3" s="81"/>
      <c r="Q3" s="81"/>
      <c r="R3" s="82" t="s">
        <v>76</v>
      </c>
      <c r="S3" s="208" t="s">
        <v>77</v>
      </c>
      <c r="T3" s="81"/>
    </row>
    <row r="4" spans="1:22" s="48" customFormat="1" ht="3" customHeight="1">
      <c r="A4" s="6" t="s">
        <v>69</v>
      </c>
      <c r="B4" s="49"/>
    </row>
    <row r="5" spans="1:22" s="48" customFormat="1" ht="13.35" customHeight="1">
      <c r="A5" s="61" t="s">
        <v>69</v>
      </c>
      <c r="B5" s="71"/>
      <c r="C5" s="70" t="s">
        <v>268</v>
      </c>
      <c r="D5" s="69" t="s">
        <v>79</v>
      </c>
      <c r="E5" s="112"/>
      <c r="F5" s="387" t="s">
        <v>241</v>
      </c>
      <c r="G5" s="387"/>
      <c r="H5" s="387"/>
      <c r="I5" s="387"/>
      <c r="J5" s="387"/>
      <c r="K5" s="387"/>
      <c r="L5" s="387"/>
      <c r="M5" s="387"/>
      <c r="N5" s="96"/>
      <c r="O5" s="96"/>
      <c r="P5" s="96"/>
      <c r="Q5" s="96"/>
      <c r="R5" s="68" t="s">
        <v>81</v>
      </c>
      <c r="S5" s="101" t="s">
        <v>82</v>
      </c>
      <c r="T5" s="107" t="s">
        <v>83</v>
      </c>
    </row>
    <row r="6" spans="1:22" s="48" customFormat="1" ht="32.25" customHeight="1">
      <c r="A6" s="6" t="s">
        <v>69</v>
      </c>
      <c r="B6" s="80"/>
      <c r="C6" s="79"/>
      <c r="D6" s="78"/>
      <c r="E6" s="113" t="s">
        <v>84</v>
      </c>
      <c r="F6" s="389" t="s">
        <v>242</v>
      </c>
      <c r="G6" s="389"/>
      <c r="H6" s="389"/>
      <c r="I6" s="389"/>
      <c r="J6" s="389"/>
      <c r="K6" s="389"/>
      <c r="L6" s="389"/>
      <c r="M6" s="389"/>
      <c r="N6" s="64"/>
      <c r="O6" s="64"/>
      <c r="P6" s="64"/>
      <c r="Q6" s="64"/>
      <c r="R6" s="77">
        <v>10</v>
      </c>
      <c r="S6" s="76">
        <v>15</v>
      </c>
      <c r="T6" s="391" t="s">
        <v>86</v>
      </c>
    </row>
    <row r="7" spans="1:22" s="48" customFormat="1" ht="13.35" customHeight="1">
      <c r="A7" s="61" t="s">
        <v>69</v>
      </c>
      <c r="B7" s="60"/>
      <c r="C7" s="59" t="s">
        <v>269</v>
      </c>
      <c r="D7" s="58" t="s">
        <v>88</v>
      </c>
      <c r="E7" s="117"/>
      <c r="F7" s="388" t="s">
        <v>241</v>
      </c>
      <c r="G7" s="388"/>
      <c r="H7" s="388"/>
      <c r="I7" s="388"/>
      <c r="J7" s="388"/>
      <c r="K7" s="388"/>
      <c r="L7" s="388"/>
      <c r="M7" s="388"/>
      <c r="N7" s="97"/>
      <c r="O7" s="97"/>
      <c r="P7" s="97"/>
      <c r="Q7" s="97"/>
      <c r="R7" s="57" t="s">
        <v>81</v>
      </c>
      <c r="S7" s="56"/>
      <c r="T7" s="392"/>
    </row>
    <row r="8" spans="1:22" s="48" customFormat="1" ht="33.75" customHeight="1">
      <c r="A8" s="6" t="s">
        <v>69</v>
      </c>
      <c r="B8" s="75"/>
      <c r="C8" s="74"/>
      <c r="D8" s="73"/>
      <c r="E8" s="114" t="s">
        <v>89</v>
      </c>
      <c r="F8" s="390" t="s">
        <v>326</v>
      </c>
      <c r="G8" s="390"/>
      <c r="H8" s="390"/>
      <c r="I8" s="390"/>
      <c r="J8" s="390"/>
      <c r="K8" s="390"/>
      <c r="L8" s="390"/>
      <c r="M8" s="390"/>
      <c r="N8" s="53"/>
      <c r="O8" s="53"/>
      <c r="P8" s="53"/>
      <c r="Q8" s="53"/>
      <c r="R8" s="72">
        <v>8</v>
      </c>
      <c r="S8" s="53">
        <v>15</v>
      </c>
      <c r="T8" s="392"/>
    </row>
    <row r="9" spans="1:22" s="48" customFormat="1" ht="13.35" customHeight="1">
      <c r="A9" s="61" t="s">
        <v>69</v>
      </c>
      <c r="B9" s="71"/>
      <c r="C9" s="70" t="s">
        <v>270</v>
      </c>
      <c r="D9" s="69" t="s">
        <v>92</v>
      </c>
      <c r="E9" s="112"/>
      <c r="F9" s="387" t="s">
        <v>170</v>
      </c>
      <c r="G9" s="387"/>
      <c r="H9" s="387"/>
      <c r="I9" s="387"/>
      <c r="J9" s="387"/>
      <c r="K9" s="387"/>
      <c r="L9" s="387"/>
      <c r="M9" s="387"/>
      <c r="N9" s="96"/>
      <c r="O9" s="96"/>
      <c r="P9" s="96"/>
      <c r="Q9" s="96"/>
      <c r="R9" s="68" t="s">
        <v>81</v>
      </c>
      <c r="S9" s="67"/>
      <c r="T9" s="392"/>
    </row>
    <row r="10" spans="1:22" s="50" customFormat="1" ht="38.25" customHeight="1">
      <c r="A10" s="6" t="s">
        <v>69</v>
      </c>
      <c r="B10" s="66"/>
      <c r="C10" s="65"/>
      <c r="D10" s="115"/>
      <c r="E10" s="115" t="s">
        <v>175</v>
      </c>
      <c r="F10" s="414" t="s">
        <v>246</v>
      </c>
      <c r="G10" s="414"/>
      <c r="H10" s="414"/>
      <c r="I10" s="414"/>
      <c r="J10" s="414"/>
      <c r="K10" s="414"/>
      <c r="L10" s="414"/>
      <c r="M10" s="414"/>
      <c r="N10" s="64"/>
      <c r="O10" s="64"/>
      <c r="P10" s="64"/>
      <c r="Q10" s="64"/>
      <c r="R10" s="63">
        <v>5</v>
      </c>
      <c r="S10" s="62">
        <v>15</v>
      </c>
      <c r="T10" s="392"/>
    </row>
    <row r="11" spans="1:22" s="48" customFormat="1" ht="13.35" customHeight="1">
      <c r="A11" s="61" t="s">
        <v>69</v>
      </c>
      <c r="B11" s="60"/>
      <c r="C11" s="59" t="s">
        <v>271</v>
      </c>
      <c r="D11" s="58" t="s">
        <v>178</v>
      </c>
      <c r="E11" s="117"/>
      <c r="F11" s="388" t="s">
        <v>170</v>
      </c>
      <c r="G11" s="388"/>
      <c r="H11" s="388"/>
      <c r="I11" s="388"/>
      <c r="J11" s="388"/>
      <c r="K11" s="388"/>
      <c r="L11" s="388"/>
      <c r="M11" s="388"/>
      <c r="N11" s="97"/>
      <c r="O11" s="97"/>
      <c r="P11" s="97"/>
      <c r="Q11" s="97"/>
      <c r="R11" s="57" t="s">
        <v>81</v>
      </c>
      <c r="S11" s="56"/>
      <c r="T11" s="392"/>
    </row>
    <row r="12" spans="1:22" s="50" customFormat="1" ht="46.5" customHeight="1">
      <c r="A12" s="6" t="s">
        <v>69</v>
      </c>
      <c r="B12" s="55"/>
      <c r="C12" s="54"/>
      <c r="D12" s="114"/>
      <c r="E12" s="114" t="s">
        <v>295</v>
      </c>
      <c r="F12" s="390" t="s">
        <v>327</v>
      </c>
      <c r="G12" s="390"/>
      <c r="H12" s="390"/>
      <c r="I12" s="390"/>
      <c r="J12" s="390"/>
      <c r="K12" s="390"/>
      <c r="L12" s="390"/>
      <c r="M12" s="390"/>
      <c r="N12" s="53"/>
      <c r="O12" s="53"/>
      <c r="P12" s="53"/>
      <c r="Q12" s="53"/>
      <c r="R12" s="52">
        <v>7</v>
      </c>
      <c r="S12" s="51">
        <v>15</v>
      </c>
      <c r="T12" s="393"/>
    </row>
    <row r="13" spans="1:22" s="48" customFormat="1" ht="6" customHeight="1">
      <c r="A13" s="6" t="s">
        <v>69</v>
      </c>
      <c r="B13" s="49"/>
    </row>
    <row r="14" spans="1:22" ht="15.75">
      <c r="A14" s="6" t="s">
        <v>69</v>
      </c>
      <c r="B14" s="186" t="s">
        <v>70</v>
      </c>
      <c r="C14" s="187"/>
      <c r="D14" s="187"/>
      <c r="E14" s="187"/>
      <c r="F14" s="188"/>
      <c r="G14" s="188"/>
      <c r="H14" s="188"/>
      <c r="I14" s="188"/>
      <c r="J14" s="188"/>
      <c r="K14" s="188"/>
      <c r="L14" s="188"/>
      <c r="M14" s="362"/>
      <c r="N14" s="422" t="s">
        <v>95</v>
      </c>
      <c r="O14" s="423"/>
      <c r="P14" s="423"/>
      <c r="Q14" s="423"/>
      <c r="R14" s="423"/>
      <c r="S14" s="423"/>
      <c r="T14" s="424"/>
    </row>
    <row r="15" spans="1:22" ht="15.75">
      <c r="A15" s="6" t="s">
        <v>69</v>
      </c>
      <c r="B15" s="363" t="s">
        <v>355</v>
      </c>
      <c r="C15" s="364"/>
      <c r="D15" s="364"/>
      <c r="E15" s="364"/>
      <c r="F15" s="365"/>
      <c r="G15" s="365"/>
      <c r="H15" s="365"/>
      <c r="I15" s="365"/>
      <c r="J15" s="365"/>
      <c r="K15" s="365"/>
      <c r="L15" s="365"/>
      <c r="M15" s="366"/>
      <c r="N15" s="43" t="s">
        <v>97</v>
      </c>
      <c r="O15" s="42"/>
      <c r="P15" s="42"/>
      <c r="Q15" s="41"/>
      <c r="R15" s="405" t="s">
        <v>98</v>
      </c>
      <c r="S15" s="406"/>
      <c r="T15" s="407"/>
    </row>
    <row r="16" spans="1:22" s="5" customFormat="1" ht="22.5" customHeight="1">
      <c r="A16" s="6" t="s">
        <v>69</v>
      </c>
      <c r="B16" s="40" t="s">
        <v>99</v>
      </c>
      <c r="C16" s="39"/>
      <c r="D16" s="39"/>
      <c r="E16" s="38"/>
      <c r="F16" s="37" t="s">
        <v>268</v>
      </c>
      <c r="G16" s="320" t="s">
        <v>100</v>
      </c>
      <c r="H16" s="37" t="s">
        <v>269</v>
      </c>
      <c r="I16" s="320" t="s">
        <v>100</v>
      </c>
      <c r="J16" s="37" t="s">
        <v>270</v>
      </c>
      <c r="K16" s="320" t="s">
        <v>100</v>
      </c>
      <c r="L16" s="37" t="s">
        <v>271</v>
      </c>
      <c r="M16" s="320" t="s">
        <v>100</v>
      </c>
      <c r="N16" s="35" t="s">
        <v>101</v>
      </c>
      <c r="O16" s="35" t="s">
        <v>102</v>
      </c>
      <c r="P16" s="35" t="s">
        <v>103</v>
      </c>
      <c r="Q16" s="34" t="s">
        <v>104</v>
      </c>
      <c r="R16" s="33" t="s">
        <v>105</v>
      </c>
      <c r="S16" s="32" t="s">
        <v>106</v>
      </c>
      <c r="T16" s="31" t="s">
        <v>107</v>
      </c>
      <c r="V16" s="1"/>
    </row>
    <row r="17" spans="1:22" s="3" customFormat="1">
      <c r="A17" s="6" t="s">
        <v>69</v>
      </c>
      <c r="B17" s="27"/>
      <c r="C17" s="26" t="s">
        <v>108</v>
      </c>
      <c r="D17" s="25"/>
      <c r="F17" s="23"/>
      <c r="G17" s="299"/>
      <c r="H17" s="23"/>
      <c r="I17" s="299"/>
      <c r="J17" s="23"/>
      <c r="K17" s="299"/>
      <c r="L17" s="23"/>
      <c r="M17" s="299"/>
      <c r="N17" s="294"/>
      <c r="O17" s="20"/>
      <c r="P17" s="20"/>
      <c r="Q17" s="19"/>
      <c r="R17" s="396" t="s">
        <v>109</v>
      </c>
      <c r="S17" s="399" t="s">
        <v>110</v>
      </c>
      <c r="T17" s="402">
        <v>1</v>
      </c>
      <c r="V17" s="1"/>
    </row>
    <row r="18" spans="1:22" s="3" customFormat="1" ht="49.5" customHeight="1">
      <c r="A18" s="6" t="s">
        <v>69</v>
      </c>
      <c r="B18" s="27"/>
      <c r="C18" s="25" t="s">
        <v>356</v>
      </c>
      <c r="D18" s="30"/>
      <c r="E18" s="126" t="s">
        <v>330</v>
      </c>
      <c r="F18" s="254" t="s">
        <v>112</v>
      </c>
      <c r="G18" s="373">
        <v>4</v>
      </c>
      <c r="H18" s="254" t="s">
        <v>112</v>
      </c>
      <c r="I18" s="373">
        <v>4</v>
      </c>
      <c r="J18" s="254" t="s">
        <v>112</v>
      </c>
      <c r="K18" s="373">
        <v>4</v>
      </c>
      <c r="L18" s="254" t="s">
        <v>112</v>
      </c>
      <c r="M18" s="373">
        <v>4</v>
      </c>
      <c r="N18" s="331" t="s">
        <v>253</v>
      </c>
      <c r="O18" s="240" t="s">
        <v>253</v>
      </c>
      <c r="P18" s="240">
        <v>34</v>
      </c>
      <c r="Q18" s="241" t="s">
        <v>253</v>
      </c>
      <c r="R18" s="397"/>
      <c r="S18" s="400"/>
      <c r="T18" s="403"/>
      <c r="V18" s="1"/>
    </row>
    <row r="19" spans="1:22" s="3" customFormat="1">
      <c r="A19" s="6"/>
      <c r="B19" s="27"/>
      <c r="C19" s="25" t="s">
        <v>357</v>
      </c>
      <c r="D19" s="30"/>
      <c r="E19" s="28" t="s">
        <v>274</v>
      </c>
      <c r="F19" s="255" t="s">
        <v>112</v>
      </c>
      <c r="G19" s="374">
        <v>4</v>
      </c>
      <c r="H19" s="255" t="s">
        <v>112</v>
      </c>
      <c r="I19" s="374">
        <v>4</v>
      </c>
      <c r="J19" s="255" t="s">
        <v>112</v>
      </c>
      <c r="K19" s="374">
        <v>4</v>
      </c>
      <c r="L19" s="255" t="s">
        <v>112</v>
      </c>
      <c r="M19" s="374">
        <v>4</v>
      </c>
      <c r="N19" s="332" t="s">
        <v>253</v>
      </c>
      <c r="O19" s="240" t="s">
        <v>253</v>
      </c>
      <c r="P19" s="240" t="s">
        <v>253</v>
      </c>
      <c r="Q19" s="256" t="s">
        <v>253</v>
      </c>
      <c r="R19" s="397"/>
      <c r="S19" s="400"/>
      <c r="T19" s="403"/>
      <c r="V19" s="1"/>
    </row>
    <row r="20" spans="1:22" s="3" customFormat="1">
      <c r="A20" s="6"/>
      <c r="B20" s="27"/>
      <c r="C20" s="25"/>
      <c r="D20" s="30"/>
      <c r="E20" s="24" t="s">
        <v>114</v>
      </c>
      <c r="F20" s="255" t="s">
        <v>112</v>
      </c>
      <c r="G20" s="374">
        <v>1</v>
      </c>
      <c r="H20" s="255" t="s">
        <v>112</v>
      </c>
      <c r="I20" s="374">
        <v>1</v>
      </c>
      <c r="J20" s="255" t="s">
        <v>112</v>
      </c>
      <c r="K20" s="374">
        <v>1</v>
      </c>
      <c r="L20" s="255" t="s">
        <v>112</v>
      </c>
      <c r="M20" s="374">
        <v>1</v>
      </c>
      <c r="N20" s="332" t="s">
        <v>253</v>
      </c>
      <c r="O20" s="240" t="s">
        <v>253</v>
      </c>
      <c r="P20" s="240" t="s">
        <v>253</v>
      </c>
      <c r="Q20" s="256" t="s">
        <v>253</v>
      </c>
      <c r="R20" s="397"/>
      <c r="S20" s="400"/>
      <c r="T20" s="403"/>
      <c r="V20" s="1"/>
    </row>
    <row r="21" spans="1:22" s="3" customFormat="1">
      <c r="A21" s="6" t="s">
        <v>69</v>
      </c>
      <c r="B21" s="27"/>
      <c r="C21" s="26" t="s">
        <v>115</v>
      </c>
      <c r="D21" s="25"/>
      <c r="E21" s="24"/>
      <c r="F21" s="257" t="s">
        <v>253</v>
      </c>
      <c r="G21" s="375"/>
      <c r="H21" s="257" t="s">
        <v>253</v>
      </c>
      <c r="I21" s="375"/>
      <c r="J21" s="257" t="s">
        <v>253</v>
      </c>
      <c r="K21" s="375"/>
      <c r="L21" s="257" t="s">
        <v>253</v>
      </c>
      <c r="M21" s="375"/>
      <c r="N21" s="333" t="s">
        <v>253</v>
      </c>
      <c r="O21" s="258" t="s">
        <v>253</v>
      </c>
      <c r="P21" s="258" t="s">
        <v>253</v>
      </c>
      <c r="Q21" s="259" t="s">
        <v>253</v>
      </c>
      <c r="R21" s="397"/>
      <c r="S21" s="400"/>
      <c r="T21" s="403"/>
      <c r="V21" s="1"/>
    </row>
    <row r="22" spans="1:22" s="3" customFormat="1">
      <c r="A22" s="6"/>
      <c r="B22" s="14"/>
      <c r="C22" s="13" t="s">
        <v>275</v>
      </c>
      <c r="D22" s="13"/>
      <c r="E22" s="13" t="s">
        <v>125</v>
      </c>
      <c r="F22" s="260" t="s">
        <v>112</v>
      </c>
      <c r="G22" s="376">
        <v>0.2</v>
      </c>
      <c r="H22" s="255" t="s">
        <v>112</v>
      </c>
      <c r="I22" s="376">
        <v>0.2</v>
      </c>
      <c r="J22" s="255" t="s">
        <v>112</v>
      </c>
      <c r="K22" s="376">
        <v>0.2</v>
      </c>
      <c r="L22" s="255" t="s">
        <v>112</v>
      </c>
      <c r="M22" s="376">
        <v>0.2</v>
      </c>
      <c r="N22" s="332" t="s">
        <v>253</v>
      </c>
      <c r="O22" s="240">
        <v>4</v>
      </c>
      <c r="P22" s="240" t="s">
        <v>253</v>
      </c>
      <c r="Q22" s="256" t="s">
        <v>253</v>
      </c>
      <c r="R22" s="397"/>
      <c r="S22" s="400"/>
      <c r="T22" s="403"/>
      <c r="V22" s="1"/>
    </row>
    <row r="23" spans="1:22" s="3" customFormat="1">
      <c r="A23" s="6"/>
      <c r="B23" s="14"/>
      <c r="C23" s="13" t="s">
        <v>342</v>
      </c>
      <c r="D23" s="13"/>
      <c r="E23" s="13" t="s">
        <v>338</v>
      </c>
      <c r="F23" s="12" t="s">
        <v>112</v>
      </c>
      <c r="G23" s="329">
        <v>3.8</v>
      </c>
      <c r="H23" s="12" t="s">
        <v>112</v>
      </c>
      <c r="I23" s="329">
        <v>3.8</v>
      </c>
      <c r="J23" s="12" t="s">
        <v>112</v>
      </c>
      <c r="K23" s="329">
        <v>3.8</v>
      </c>
      <c r="L23" s="12" t="s">
        <v>112</v>
      </c>
      <c r="M23" s="329">
        <v>3.8</v>
      </c>
      <c r="N23" s="334"/>
      <c r="O23" s="103">
        <v>14</v>
      </c>
      <c r="P23" s="103">
        <v>14</v>
      </c>
      <c r="Q23" s="104"/>
      <c r="R23" s="397"/>
      <c r="S23" s="400"/>
      <c r="T23" s="403"/>
    </row>
    <row r="24" spans="1:22" s="3" customFormat="1">
      <c r="A24" s="6"/>
      <c r="B24" s="95"/>
      <c r="C24" s="94" t="s">
        <v>343</v>
      </c>
      <c r="D24" s="94"/>
      <c r="E24" s="94" t="s">
        <v>344</v>
      </c>
      <c r="F24" s="93" t="s">
        <v>112</v>
      </c>
      <c r="G24" s="330">
        <v>2</v>
      </c>
      <c r="H24" s="93" t="s">
        <v>112</v>
      </c>
      <c r="I24" s="330">
        <v>2</v>
      </c>
      <c r="J24" s="93" t="s">
        <v>112</v>
      </c>
      <c r="K24" s="330">
        <v>2</v>
      </c>
      <c r="L24" s="93" t="s">
        <v>112</v>
      </c>
      <c r="M24" s="330">
        <v>2</v>
      </c>
      <c r="N24" s="335"/>
      <c r="O24" s="105">
        <v>14</v>
      </c>
      <c r="P24" s="105">
        <v>7</v>
      </c>
      <c r="Q24" s="106"/>
      <c r="R24" s="398"/>
      <c r="S24" s="401"/>
      <c r="T24" s="404"/>
    </row>
    <row r="25" spans="1:22" s="5" customFormat="1" ht="22.5" customHeight="1">
      <c r="A25" s="6" t="s">
        <v>69</v>
      </c>
      <c r="B25" s="1"/>
      <c r="C25" s="1"/>
      <c r="D25" s="1"/>
      <c r="E25" s="8" t="s">
        <v>138</v>
      </c>
      <c r="F25" s="8"/>
      <c r="G25" s="9">
        <f>SUM(G18:G24)</f>
        <v>15</v>
      </c>
      <c r="H25" s="9"/>
      <c r="I25" s="9">
        <f>SUM(I18:I24)</f>
        <v>15</v>
      </c>
      <c r="J25" s="9"/>
      <c r="K25" s="9">
        <f>SUM(K18:K24)</f>
        <v>15</v>
      </c>
      <c r="L25" s="9"/>
      <c r="M25" s="9">
        <f>SUM(M18:M24)</f>
        <v>15</v>
      </c>
      <c r="N25" s="110">
        <f>SUM(N18:N24)</f>
        <v>0</v>
      </c>
      <c r="O25" s="110">
        <f>SUM(O18:O24)</f>
        <v>32</v>
      </c>
      <c r="P25" s="110">
        <f>SUM(P18:P24)</f>
        <v>55</v>
      </c>
      <c r="Q25" s="110">
        <f>SUM(Q18:Q24)</f>
        <v>0</v>
      </c>
      <c r="R25" s="111" t="s">
        <v>139</v>
      </c>
      <c r="S25" s="1"/>
    </row>
    <row r="26" spans="1:22" s="3" customFormat="1">
      <c r="A26" s="6" t="s">
        <v>69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  <c r="Q26" s="4"/>
      <c r="R26" s="1"/>
      <c r="S26" s="1"/>
      <c r="T26" s="5"/>
    </row>
    <row r="27" spans="1:22" s="3" customFormat="1" ht="18" customHeight="1">
      <c r="A27" s="6" t="s">
        <v>69</v>
      </c>
      <c r="B27" s="1"/>
      <c r="C27" s="1"/>
      <c r="D27" s="1"/>
      <c r="E27" s="1"/>
      <c r="R27" s="1"/>
      <c r="S27" s="1"/>
      <c r="T27" s="5"/>
    </row>
    <row r="28" spans="1:22" s="3" customFormat="1" ht="24" customHeight="1">
      <c r="A28" s="6" t="s">
        <v>69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  <c r="O28" s="4"/>
      <c r="P28" s="4"/>
      <c r="Q28" s="4"/>
      <c r="R28" s="1"/>
      <c r="S28" s="1"/>
      <c r="T28" s="5"/>
    </row>
    <row r="29" spans="1:22" s="3" customFormat="1">
      <c r="A29" s="6" t="s">
        <v>69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  <c r="O29" s="4"/>
      <c r="P29" s="4"/>
      <c r="Q29" s="4"/>
      <c r="R29" s="1"/>
      <c r="S29" s="1"/>
      <c r="T29" s="5"/>
    </row>
    <row r="30" spans="1:22" s="3" customFormat="1">
      <c r="A30" s="6" t="s">
        <v>69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  <c r="O30" s="4"/>
      <c r="P30" s="4"/>
      <c r="Q30" s="4"/>
      <c r="R30" s="1"/>
      <c r="S30" s="1"/>
      <c r="T30" s="5"/>
    </row>
    <row r="31" spans="1:22" s="3" customFormat="1">
      <c r="A31" s="6" t="s">
        <v>69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  <c r="O31" s="4"/>
      <c r="P31" s="4"/>
      <c r="Q31" s="4"/>
      <c r="R31" s="1"/>
      <c r="S31" s="1"/>
      <c r="T31" s="5"/>
    </row>
    <row r="32" spans="1:22" s="3" customFormat="1">
      <c r="A32" s="6" t="s">
        <v>69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  <c r="O32" s="4"/>
      <c r="P32" s="4"/>
      <c r="Q32" s="4"/>
      <c r="R32" s="1"/>
      <c r="S32" s="1"/>
      <c r="T32" s="5"/>
    </row>
    <row r="33" spans="1:20" s="7" customFormat="1">
      <c r="A33" s="6" t="s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  <c r="O33" s="4"/>
      <c r="P33" s="4"/>
      <c r="Q33" s="4"/>
      <c r="R33" s="1"/>
      <c r="S33" s="1"/>
      <c r="T33" s="5"/>
    </row>
    <row r="34" spans="1:20" s="7" customFormat="1">
      <c r="A34" s="6" t="s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  <c r="O34" s="4"/>
      <c r="P34" s="4"/>
      <c r="Q34" s="4"/>
      <c r="R34" s="1"/>
      <c r="S34" s="1"/>
      <c r="T34" s="5"/>
    </row>
    <row r="35" spans="1:20" s="3" customFormat="1">
      <c r="A35" s="6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  <c r="O35" s="4"/>
      <c r="P35" s="4"/>
      <c r="Q35" s="4"/>
      <c r="R35" s="1"/>
      <c r="S35" s="1"/>
      <c r="T35" s="5"/>
    </row>
    <row r="36" spans="1:20">
      <c r="A36" s="6" t="s">
        <v>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  <c r="O36" s="4"/>
      <c r="P36" s="4"/>
      <c r="Q36" s="4"/>
      <c r="R36" s="1"/>
      <c r="S36" s="1"/>
      <c r="T36" s="5"/>
    </row>
    <row r="37" spans="1:20">
      <c r="A37" s="6" t="s">
        <v>69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  <c r="Q37" s="4"/>
      <c r="R37" s="1"/>
      <c r="S37" s="1"/>
      <c r="T37" s="5"/>
    </row>
    <row r="38" spans="1:20">
      <c r="A38" s="6" t="s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  <c r="O38" s="4"/>
      <c r="P38" s="4"/>
      <c r="Q38" s="4"/>
      <c r="R38" s="1"/>
      <c r="S38" s="1"/>
      <c r="T38" s="5"/>
    </row>
    <row r="39" spans="1:20">
      <c r="A39" s="6" t="s">
        <v>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  <c r="O39" s="4"/>
      <c r="P39" s="4"/>
      <c r="Q39" s="4"/>
      <c r="R39" s="1"/>
      <c r="S39" s="1"/>
      <c r="T39" s="5"/>
    </row>
    <row r="40" spans="1:20">
      <c r="A40" s="6" t="s">
        <v>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  <c r="O40" s="4"/>
      <c r="P40" s="4"/>
      <c r="Q40" s="4"/>
      <c r="R40" s="1"/>
      <c r="S40" s="1"/>
      <c r="T40" s="5"/>
    </row>
    <row r="41" spans="1:20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4"/>
      <c r="Q41" s="4"/>
      <c r="R41" s="1"/>
      <c r="S41" s="1"/>
      <c r="T41" s="5"/>
    </row>
    <row r="42" spans="1:20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1"/>
      <c r="S42" s="1"/>
      <c r="T42" s="5"/>
    </row>
    <row r="43" spans="1:20" ht="19.35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1"/>
      <c r="S43" s="1"/>
      <c r="T43" s="5"/>
    </row>
    <row r="44" spans="1:20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1"/>
      <c r="S44" s="1"/>
      <c r="T44" s="5"/>
    </row>
    <row r="45" spans="1:20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1"/>
      <c r="S45" s="1"/>
      <c r="T45" s="5"/>
    </row>
    <row r="46" spans="1:20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  <c r="O46" s="4"/>
      <c r="P46" s="4"/>
      <c r="Q46" s="4"/>
      <c r="R46" s="1"/>
      <c r="S46" s="1"/>
      <c r="T46" s="5"/>
    </row>
    <row r="47" spans="1:20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  <c r="O47" s="4"/>
      <c r="P47" s="4"/>
      <c r="Q47" s="4"/>
      <c r="R47" s="1"/>
      <c r="S47" s="1"/>
      <c r="T47" s="5"/>
    </row>
    <row r="48" spans="1:20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4"/>
      <c r="Q48" s="4"/>
      <c r="R48" s="1"/>
      <c r="S48" s="1"/>
      <c r="T48" s="5"/>
    </row>
    <row r="49" spans="14:20" s="1" customFormat="1">
      <c r="N49" s="4"/>
      <c r="O49" s="4"/>
      <c r="P49" s="4"/>
      <c r="Q49" s="4"/>
      <c r="T49" s="5"/>
    </row>
    <row r="50" spans="14:20" s="1" customFormat="1">
      <c r="N50" s="4"/>
      <c r="O50" s="4"/>
      <c r="P50" s="4"/>
      <c r="Q50" s="4"/>
      <c r="T50" s="5"/>
    </row>
    <row r="51" spans="14:20" s="1" customFormat="1">
      <c r="N51" s="4"/>
      <c r="O51" s="4"/>
      <c r="P51" s="4"/>
      <c r="Q51" s="4"/>
      <c r="T51" s="5"/>
    </row>
    <row r="52" spans="14:20" s="1" customFormat="1">
      <c r="N52" s="4"/>
      <c r="O52" s="4"/>
      <c r="P52" s="4"/>
      <c r="Q52" s="4"/>
      <c r="T52" s="5"/>
    </row>
    <row r="53" spans="14:20" s="1" customFormat="1">
      <c r="N53" s="4"/>
      <c r="O53" s="4"/>
      <c r="P53" s="4"/>
      <c r="Q53" s="4"/>
      <c r="T53" s="5"/>
    </row>
    <row r="54" spans="14:20" s="1" customFormat="1">
      <c r="N54" s="4"/>
      <c r="O54" s="4"/>
      <c r="P54" s="4"/>
      <c r="Q54" s="4"/>
      <c r="T54" s="5"/>
    </row>
    <row r="55" spans="14:20" s="1" customFormat="1">
      <c r="N55" s="4"/>
      <c r="O55" s="4"/>
      <c r="P55" s="4"/>
      <c r="Q55" s="4"/>
      <c r="T55" s="5"/>
    </row>
    <row r="56" spans="14:20" s="1" customFormat="1">
      <c r="N56" s="4"/>
      <c r="O56" s="4"/>
      <c r="P56" s="4"/>
      <c r="Q56" s="4"/>
      <c r="T56" s="5"/>
    </row>
    <row r="57" spans="14:20" s="1" customFormat="1">
      <c r="N57" s="4"/>
      <c r="O57" s="4"/>
      <c r="P57" s="4"/>
      <c r="Q57" s="4"/>
      <c r="T57" s="5"/>
    </row>
    <row r="58" spans="14:20" s="1" customFormat="1">
      <c r="N58" s="4"/>
      <c r="O58" s="4"/>
      <c r="P58" s="4"/>
      <c r="Q58" s="4"/>
      <c r="T58" s="5"/>
    </row>
    <row r="59" spans="14:20" s="1" customFormat="1">
      <c r="N59" s="4"/>
      <c r="O59" s="4"/>
      <c r="P59" s="4"/>
      <c r="Q59" s="4"/>
      <c r="T59" s="5"/>
    </row>
    <row r="60" spans="14:20" s="1" customFormat="1">
      <c r="N60" s="4"/>
      <c r="O60" s="4"/>
      <c r="P60" s="4"/>
      <c r="Q60" s="4"/>
      <c r="T60" s="5"/>
    </row>
    <row r="61" spans="14:20" s="1" customFormat="1">
      <c r="N61" s="4"/>
      <c r="O61" s="4"/>
      <c r="P61" s="4"/>
      <c r="Q61" s="4"/>
      <c r="T61" s="5"/>
    </row>
    <row r="62" spans="14:20" s="1" customFormat="1">
      <c r="N62" s="4"/>
      <c r="O62" s="4"/>
      <c r="P62" s="4"/>
      <c r="Q62" s="4"/>
      <c r="T62" s="5"/>
    </row>
    <row r="63" spans="14:20" s="1" customFormat="1">
      <c r="N63" s="4"/>
      <c r="O63" s="4"/>
      <c r="P63" s="4"/>
      <c r="Q63" s="4"/>
      <c r="T63" s="5"/>
    </row>
    <row r="64" spans="14:20" s="1" customFormat="1">
      <c r="N64" s="4"/>
      <c r="O64" s="4"/>
      <c r="P64" s="4"/>
      <c r="Q64" s="4"/>
      <c r="T64" s="5"/>
    </row>
    <row r="65" spans="14:20" s="1" customFormat="1">
      <c r="N65" s="4"/>
      <c r="O65" s="4"/>
      <c r="P65" s="4"/>
      <c r="Q65" s="4"/>
      <c r="T65" s="5"/>
    </row>
    <row r="66" spans="14:20" s="1" customFormat="1">
      <c r="N66" s="4"/>
      <c r="O66" s="4"/>
      <c r="P66" s="4"/>
      <c r="Q66" s="4"/>
      <c r="T66" s="5"/>
    </row>
    <row r="67" spans="14:20" s="1" customFormat="1">
      <c r="N67" s="4"/>
      <c r="O67" s="4"/>
      <c r="P67" s="4"/>
      <c r="Q67" s="4"/>
      <c r="T67" s="5"/>
    </row>
    <row r="68" spans="14:20" s="1" customFormat="1">
      <c r="N68" s="4"/>
      <c r="O68" s="4"/>
      <c r="P68" s="4"/>
      <c r="Q68" s="4"/>
      <c r="T68" s="5"/>
    </row>
    <row r="69" spans="14:20" s="1" customFormat="1">
      <c r="N69" s="4"/>
      <c r="O69" s="4"/>
      <c r="P69" s="4"/>
      <c r="Q69" s="4"/>
      <c r="T69" s="5"/>
    </row>
    <row r="70" spans="14:20" s="1" customFormat="1">
      <c r="N70" s="4"/>
      <c r="O70" s="4"/>
      <c r="P70" s="4"/>
      <c r="Q70" s="4"/>
      <c r="T70" s="5"/>
    </row>
    <row r="71" spans="14:20" s="1" customFormat="1">
      <c r="N71" s="4"/>
      <c r="O71" s="4"/>
      <c r="P71" s="4"/>
      <c r="Q71" s="4"/>
      <c r="T71" s="5"/>
    </row>
    <row r="72" spans="14:20" s="1" customFormat="1">
      <c r="N72" s="4"/>
      <c r="O72" s="4"/>
      <c r="P72" s="4"/>
      <c r="Q72" s="4"/>
      <c r="T72" s="5"/>
    </row>
    <row r="73" spans="14:20" s="1" customFormat="1">
      <c r="N73" s="4"/>
      <c r="O73" s="4"/>
      <c r="P73" s="4"/>
      <c r="Q73" s="4"/>
      <c r="T73" s="5"/>
    </row>
    <row r="74" spans="14:20" s="1" customFormat="1">
      <c r="N74" s="4"/>
      <c r="O74" s="4"/>
      <c r="P74" s="4"/>
      <c r="Q74" s="4"/>
      <c r="T74" s="5"/>
    </row>
    <row r="75" spans="14:20" s="1" customFormat="1">
      <c r="N75" s="4"/>
      <c r="O75" s="4"/>
      <c r="P75" s="4"/>
      <c r="Q75" s="4"/>
      <c r="T75" s="5"/>
    </row>
    <row r="76" spans="14:20" s="1" customFormat="1">
      <c r="N76" s="4"/>
      <c r="O76" s="4"/>
      <c r="P76" s="4"/>
      <c r="Q76" s="4"/>
      <c r="T76" s="5"/>
    </row>
    <row r="77" spans="14:20" s="1" customFormat="1">
      <c r="N77" s="4"/>
      <c r="O77" s="4"/>
      <c r="P77" s="4"/>
      <c r="Q77" s="4"/>
      <c r="T77" s="5"/>
    </row>
    <row r="78" spans="14:20" s="1" customFormat="1">
      <c r="N78" s="4"/>
      <c r="O78" s="4"/>
      <c r="P78" s="4"/>
      <c r="Q78" s="4"/>
      <c r="T78" s="5"/>
    </row>
    <row r="79" spans="14:20" s="1" customFormat="1">
      <c r="N79" s="4"/>
      <c r="O79" s="4"/>
      <c r="P79" s="4"/>
      <c r="Q79" s="4"/>
      <c r="T79" s="5"/>
    </row>
    <row r="80" spans="14:20" s="1" customFormat="1">
      <c r="N80" s="4"/>
      <c r="O80" s="4"/>
      <c r="P80" s="4"/>
      <c r="Q80" s="4"/>
      <c r="T80" s="5"/>
    </row>
    <row r="81" spans="14:20" s="1" customFormat="1">
      <c r="N81" s="4"/>
      <c r="O81" s="4"/>
      <c r="P81" s="4"/>
      <c r="Q81" s="4"/>
      <c r="T81" s="5"/>
    </row>
    <row r="82" spans="14:20" s="1" customFormat="1">
      <c r="N82" s="4"/>
      <c r="O82" s="4"/>
      <c r="P82" s="4"/>
      <c r="Q82" s="4"/>
      <c r="T82" s="5"/>
    </row>
    <row r="83" spans="14:20" s="1" customFormat="1">
      <c r="N83" s="4"/>
      <c r="O83" s="4"/>
      <c r="P83" s="4"/>
      <c r="Q83" s="4"/>
      <c r="T83" s="5"/>
    </row>
    <row r="84" spans="14:20" s="1" customFormat="1">
      <c r="N84" s="4"/>
      <c r="O84" s="4"/>
      <c r="P84" s="4"/>
      <c r="Q84" s="4"/>
      <c r="T84" s="5"/>
    </row>
    <row r="85" spans="14:20" s="1" customFormat="1">
      <c r="N85" s="4"/>
      <c r="O85" s="4"/>
      <c r="P85" s="4"/>
      <c r="Q85" s="4"/>
      <c r="T85" s="5"/>
    </row>
    <row r="86" spans="14:20" s="1" customFormat="1">
      <c r="N86" s="4"/>
      <c r="O86" s="4"/>
      <c r="P86" s="4"/>
      <c r="Q86" s="4"/>
      <c r="T86" s="5"/>
    </row>
    <row r="87" spans="14:20" s="1" customFormat="1">
      <c r="N87" s="4"/>
      <c r="O87" s="4"/>
      <c r="P87" s="4"/>
      <c r="Q87" s="4"/>
      <c r="T87" s="5"/>
    </row>
    <row r="88" spans="14:20" s="1" customFormat="1">
      <c r="N88" s="4"/>
      <c r="O88" s="4"/>
      <c r="P88" s="4"/>
      <c r="Q88" s="4"/>
      <c r="T88" s="5"/>
    </row>
    <row r="89" spans="14:20" s="1" customFormat="1">
      <c r="N89" s="4"/>
      <c r="O89" s="4"/>
      <c r="P89" s="4"/>
      <c r="Q89" s="4"/>
      <c r="T89" s="5"/>
    </row>
    <row r="90" spans="14:20" s="1" customFormat="1">
      <c r="N90" s="4"/>
      <c r="O90" s="4"/>
      <c r="P90" s="4"/>
      <c r="Q90" s="4"/>
      <c r="T90" s="5"/>
    </row>
    <row r="91" spans="14:20" s="1" customFormat="1">
      <c r="N91" s="4"/>
      <c r="O91" s="4"/>
      <c r="P91" s="4"/>
      <c r="Q91" s="4"/>
      <c r="T91" s="5"/>
    </row>
    <row r="92" spans="14:20" s="1" customFormat="1">
      <c r="N92" s="4"/>
      <c r="O92" s="4"/>
      <c r="P92" s="4"/>
      <c r="Q92" s="4"/>
      <c r="T92" s="5"/>
    </row>
    <row r="93" spans="14:20" s="1" customFormat="1">
      <c r="N93" s="4"/>
      <c r="O93" s="4"/>
      <c r="P93" s="4"/>
      <c r="Q93" s="4"/>
      <c r="T93" s="5"/>
    </row>
    <row r="94" spans="14:20" s="1" customFormat="1">
      <c r="N94" s="4"/>
      <c r="O94" s="4"/>
      <c r="P94" s="4"/>
      <c r="Q94" s="4"/>
      <c r="T94" s="5"/>
    </row>
    <row r="95" spans="14:20" s="1" customFormat="1">
      <c r="N95" s="4"/>
      <c r="O95" s="4"/>
      <c r="P95" s="4"/>
      <c r="Q95" s="4"/>
      <c r="T95" s="5"/>
    </row>
    <row r="96" spans="14:20" s="1" customFormat="1">
      <c r="N96" s="4"/>
      <c r="O96" s="4"/>
      <c r="P96" s="4"/>
      <c r="Q96" s="4"/>
      <c r="T96" s="5"/>
    </row>
    <row r="97" spans="14:20" s="1" customFormat="1">
      <c r="N97" s="4"/>
      <c r="O97" s="4"/>
      <c r="P97" s="4"/>
      <c r="Q97" s="4"/>
      <c r="T97" s="5"/>
    </row>
    <row r="98" spans="14:20" s="1" customFormat="1">
      <c r="N98" s="4"/>
      <c r="O98" s="4"/>
      <c r="P98" s="4"/>
      <c r="Q98" s="4"/>
      <c r="T98" s="5"/>
    </row>
    <row r="99" spans="14:20" s="1" customFormat="1">
      <c r="N99" s="4"/>
      <c r="O99" s="4"/>
      <c r="P99" s="4"/>
      <c r="Q99" s="4"/>
      <c r="T99" s="5"/>
    </row>
    <row r="100" spans="14:20" s="1" customFormat="1">
      <c r="N100" s="4"/>
      <c r="O100" s="4"/>
      <c r="P100" s="4"/>
      <c r="Q100" s="4"/>
      <c r="T100" s="5"/>
    </row>
    <row r="101" spans="14:20" s="1" customFormat="1">
      <c r="N101" s="4"/>
      <c r="O101" s="4"/>
      <c r="P101" s="4"/>
      <c r="Q101" s="4"/>
      <c r="T101" s="5"/>
    </row>
    <row r="102" spans="14:20" s="1" customFormat="1">
      <c r="N102" s="4"/>
      <c r="O102" s="4"/>
      <c r="P102" s="4"/>
      <c r="Q102" s="4"/>
      <c r="T102" s="5"/>
    </row>
    <row r="103" spans="14:20" s="1" customFormat="1">
      <c r="N103" s="4"/>
      <c r="O103" s="4"/>
      <c r="P103" s="4"/>
      <c r="Q103" s="4"/>
      <c r="T103" s="5"/>
    </row>
    <row r="104" spans="14:20" s="1" customFormat="1">
      <c r="N104" s="4"/>
      <c r="O104" s="4"/>
      <c r="P104" s="4"/>
      <c r="Q104" s="4"/>
      <c r="T104" s="5"/>
    </row>
    <row r="105" spans="14:20" s="1" customFormat="1">
      <c r="N105" s="4"/>
      <c r="O105" s="4"/>
      <c r="P105" s="4"/>
      <c r="Q105" s="4"/>
      <c r="T105" s="5"/>
    </row>
    <row r="106" spans="14:20" s="1" customFormat="1">
      <c r="N106" s="4"/>
      <c r="O106" s="4"/>
      <c r="P106" s="4"/>
      <c r="Q106" s="4"/>
      <c r="T106" s="5"/>
    </row>
    <row r="107" spans="14:20" s="1" customFormat="1">
      <c r="N107" s="4"/>
      <c r="O107" s="4"/>
      <c r="P107" s="4"/>
      <c r="Q107" s="4"/>
      <c r="T107" s="5"/>
    </row>
    <row r="108" spans="14:20" s="1" customFormat="1">
      <c r="N108" s="4"/>
      <c r="O108" s="4"/>
      <c r="P108" s="4"/>
      <c r="Q108" s="4"/>
      <c r="T108" s="5"/>
    </row>
    <row r="109" spans="14:20" s="1" customFormat="1">
      <c r="N109" s="4"/>
      <c r="O109" s="4"/>
      <c r="P109" s="4"/>
      <c r="Q109" s="4"/>
      <c r="T109" s="5"/>
    </row>
    <row r="110" spans="14:20" s="1" customFormat="1">
      <c r="N110" s="4"/>
      <c r="O110" s="4"/>
      <c r="P110" s="4"/>
      <c r="Q110" s="4"/>
      <c r="T110" s="5"/>
    </row>
    <row r="111" spans="14:20" s="1" customFormat="1">
      <c r="N111" s="4"/>
      <c r="O111" s="4"/>
      <c r="P111" s="4"/>
      <c r="Q111" s="4"/>
      <c r="T111" s="5"/>
    </row>
    <row r="112" spans="14:20" s="1" customFormat="1">
      <c r="N112" s="4"/>
      <c r="O112" s="4"/>
      <c r="P112" s="4"/>
      <c r="Q112" s="4"/>
      <c r="T112" s="5"/>
    </row>
    <row r="113" spans="14:20" s="1" customFormat="1">
      <c r="N113" s="4"/>
      <c r="O113" s="4"/>
      <c r="P113" s="4"/>
      <c r="Q113" s="4"/>
      <c r="T113" s="5"/>
    </row>
    <row r="114" spans="14:20" s="1" customFormat="1">
      <c r="N114" s="4"/>
      <c r="O114" s="4"/>
      <c r="P114" s="4"/>
      <c r="Q114" s="4"/>
      <c r="T114" s="5"/>
    </row>
    <row r="115" spans="14:20" s="1" customFormat="1">
      <c r="N115" s="4"/>
      <c r="O115" s="4"/>
      <c r="P115" s="4"/>
      <c r="Q115" s="4"/>
      <c r="T115" s="5"/>
    </row>
    <row r="116" spans="14:20" s="1" customFormat="1">
      <c r="N116" s="4"/>
      <c r="O116" s="4"/>
      <c r="P116" s="4"/>
      <c r="Q116" s="4"/>
      <c r="T116" s="5"/>
    </row>
    <row r="117" spans="14:20" s="1" customFormat="1">
      <c r="N117" s="4"/>
      <c r="O117" s="4"/>
      <c r="P117" s="4"/>
      <c r="Q117" s="4"/>
      <c r="T117" s="5"/>
    </row>
    <row r="118" spans="14:20" s="1" customFormat="1">
      <c r="N118" s="4"/>
      <c r="O118" s="4"/>
      <c r="P118" s="4"/>
      <c r="Q118" s="4"/>
      <c r="T118" s="5"/>
    </row>
    <row r="119" spans="14:20" s="1" customFormat="1">
      <c r="N119" s="4"/>
      <c r="O119" s="4"/>
      <c r="P119" s="4"/>
      <c r="Q119" s="4"/>
      <c r="T119" s="5"/>
    </row>
    <row r="120" spans="14:20" s="1" customFormat="1">
      <c r="N120" s="4"/>
      <c r="O120" s="4"/>
      <c r="P120" s="4"/>
      <c r="Q120" s="4"/>
      <c r="T120" s="5"/>
    </row>
    <row r="121" spans="14:20" s="1" customFormat="1">
      <c r="N121" s="4"/>
      <c r="O121" s="4"/>
      <c r="P121" s="4"/>
      <c r="Q121" s="4"/>
      <c r="T121" s="5"/>
    </row>
    <row r="122" spans="14:20" s="1" customFormat="1">
      <c r="N122" s="4"/>
      <c r="O122" s="4"/>
      <c r="P122" s="4"/>
      <c r="Q122" s="4"/>
      <c r="T122" s="5"/>
    </row>
    <row r="123" spans="14:20" s="1" customFormat="1">
      <c r="N123" s="4"/>
      <c r="O123" s="4"/>
      <c r="P123" s="4"/>
      <c r="Q123" s="4"/>
      <c r="T123" s="5"/>
    </row>
    <row r="124" spans="14:20" s="1" customFormat="1">
      <c r="N124" s="4"/>
      <c r="O124" s="4"/>
      <c r="P124" s="4"/>
      <c r="Q124" s="4"/>
      <c r="T124" s="5"/>
    </row>
    <row r="125" spans="14:20" s="1" customFormat="1">
      <c r="N125" s="4"/>
      <c r="O125" s="4"/>
      <c r="P125" s="4"/>
      <c r="Q125" s="4"/>
      <c r="T125" s="5"/>
    </row>
    <row r="126" spans="14:20" s="1" customFormat="1">
      <c r="N126" s="4"/>
      <c r="O126" s="4"/>
      <c r="P126" s="4"/>
      <c r="Q126" s="4"/>
      <c r="T126" s="5"/>
    </row>
    <row r="127" spans="14:20" s="1" customFormat="1">
      <c r="N127" s="4"/>
      <c r="O127" s="4"/>
      <c r="P127" s="4"/>
      <c r="Q127" s="4"/>
      <c r="T127" s="5"/>
    </row>
    <row r="128" spans="14:20" s="1" customFormat="1">
      <c r="N128" s="4"/>
      <c r="O128" s="4"/>
      <c r="P128" s="4"/>
      <c r="Q128" s="4"/>
      <c r="T128" s="5"/>
    </row>
    <row r="129" spans="14:20" s="1" customFormat="1">
      <c r="N129" s="4"/>
      <c r="O129" s="4"/>
      <c r="P129" s="4"/>
      <c r="Q129" s="4"/>
      <c r="T129" s="5"/>
    </row>
    <row r="130" spans="14:20" s="1" customFormat="1">
      <c r="N130" s="4"/>
      <c r="O130" s="4"/>
      <c r="P130" s="4"/>
      <c r="Q130" s="4"/>
      <c r="T130" s="5"/>
    </row>
    <row r="131" spans="14:20" s="1" customFormat="1">
      <c r="N131" s="4"/>
      <c r="O131" s="4"/>
      <c r="P131" s="4"/>
      <c r="Q131" s="4"/>
      <c r="T131" s="5"/>
    </row>
    <row r="132" spans="14:20" s="1" customFormat="1">
      <c r="N132" s="4"/>
      <c r="O132" s="4"/>
      <c r="P132" s="4"/>
      <c r="Q132" s="4"/>
      <c r="T132" s="5"/>
    </row>
    <row r="133" spans="14:20" s="1" customFormat="1">
      <c r="N133" s="4"/>
      <c r="O133" s="4"/>
      <c r="P133" s="4"/>
      <c r="Q133" s="4"/>
      <c r="T133" s="5"/>
    </row>
    <row r="134" spans="14:20" s="1" customFormat="1">
      <c r="N134" s="4"/>
      <c r="O134" s="4"/>
      <c r="P134" s="4"/>
      <c r="Q134" s="4"/>
      <c r="T134" s="5"/>
    </row>
    <row r="135" spans="14:20" s="1" customFormat="1">
      <c r="N135" s="4"/>
      <c r="O135" s="4"/>
      <c r="P135" s="4"/>
      <c r="Q135" s="4"/>
      <c r="T135" s="5"/>
    </row>
    <row r="136" spans="14:20" s="1" customFormat="1">
      <c r="N136" s="4"/>
      <c r="O136" s="4"/>
      <c r="P136" s="4"/>
      <c r="Q136" s="4"/>
      <c r="T136" s="5"/>
    </row>
    <row r="137" spans="14:20" s="1" customFormat="1">
      <c r="N137" s="4"/>
      <c r="O137" s="4"/>
      <c r="P137" s="4"/>
      <c r="Q137" s="4"/>
      <c r="T137" s="5"/>
    </row>
    <row r="138" spans="14:20" s="1" customFormat="1">
      <c r="N138" s="4"/>
      <c r="O138" s="4"/>
      <c r="P138" s="4"/>
      <c r="Q138" s="4"/>
      <c r="T138" s="5"/>
    </row>
    <row r="139" spans="14:20" s="1" customFormat="1">
      <c r="N139" s="4"/>
      <c r="O139" s="4"/>
      <c r="P139" s="4"/>
      <c r="Q139" s="4"/>
      <c r="T139" s="5"/>
    </row>
    <row r="140" spans="14:20" s="1" customFormat="1">
      <c r="N140" s="4"/>
      <c r="O140" s="4"/>
      <c r="P140" s="4"/>
      <c r="Q140" s="4"/>
      <c r="T140" s="5"/>
    </row>
    <row r="141" spans="14:20" s="1" customFormat="1">
      <c r="N141" s="4"/>
      <c r="O141" s="4"/>
      <c r="P141" s="4"/>
      <c r="Q141" s="4"/>
      <c r="T141" s="5"/>
    </row>
    <row r="142" spans="14:20" s="1" customFormat="1">
      <c r="N142" s="4"/>
      <c r="O142" s="4"/>
      <c r="P142" s="4"/>
      <c r="Q142" s="4"/>
      <c r="T142" s="5"/>
    </row>
    <row r="143" spans="14:20" s="1" customFormat="1">
      <c r="N143" s="4"/>
      <c r="O143" s="4"/>
      <c r="P143" s="4"/>
      <c r="Q143" s="4"/>
      <c r="T143" s="5"/>
    </row>
    <row r="144" spans="14:20" s="1" customFormat="1">
      <c r="N144" s="4"/>
      <c r="O144" s="4"/>
      <c r="P144" s="4"/>
      <c r="Q144" s="4"/>
      <c r="T144" s="5"/>
    </row>
    <row r="145" spans="14:20" s="1" customFormat="1">
      <c r="N145" s="4"/>
      <c r="O145" s="4"/>
      <c r="P145" s="4"/>
      <c r="Q145" s="4"/>
      <c r="T145" s="5"/>
    </row>
    <row r="146" spans="14:20" s="1" customFormat="1">
      <c r="N146" s="4"/>
      <c r="O146" s="4"/>
      <c r="P146" s="4"/>
      <c r="Q146" s="4"/>
      <c r="T146" s="5"/>
    </row>
    <row r="147" spans="14:20" s="1" customFormat="1">
      <c r="N147" s="4"/>
      <c r="O147" s="4"/>
      <c r="P147" s="4"/>
      <c r="Q147" s="4"/>
      <c r="T147" s="5"/>
    </row>
    <row r="148" spans="14:20" s="1" customFormat="1">
      <c r="N148" s="4"/>
      <c r="O148" s="4"/>
      <c r="P148" s="4"/>
      <c r="Q148" s="4"/>
      <c r="T148" s="5"/>
    </row>
    <row r="149" spans="14:20" s="1" customFormat="1">
      <c r="N149" s="4"/>
      <c r="O149" s="4"/>
      <c r="P149" s="4"/>
      <c r="Q149" s="4"/>
      <c r="T149" s="5"/>
    </row>
    <row r="150" spans="14:20" s="1" customFormat="1">
      <c r="N150" s="4"/>
      <c r="O150" s="4"/>
      <c r="P150" s="4"/>
      <c r="Q150" s="4"/>
      <c r="T150" s="5"/>
    </row>
    <row r="151" spans="14:20" s="1" customFormat="1">
      <c r="N151" s="4"/>
      <c r="O151" s="4"/>
      <c r="P151" s="4"/>
      <c r="Q151" s="4"/>
      <c r="T151" s="5"/>
    </row>
    <row r="152" spans="14:20" s="1" customFormat="1">
      <c r="N152" s="4"/>
      <c r="O152" s="4"/>
      <c r="P152" s="4"/>
      <c r="Q152" s="4"/>
      <c r="T152" s="5"/>
    </row>
    <row r="153" spans="14:20" s="1" customFormat="1">
      <c r="N153" s="4"/>
      <c r="O153" s="4"/>
      <c r="P153" s="4"/>
      <c r="Q153" s="4"/>
      <c r="T153" s="5"/>
    </row>
    <row r="154" spans="14:20" s="1" customFormat="1">
      <c r="N154" s="4"/>
      <c r="O154" s="4"/>
      <c r="P154" s="4"/>
      <c r="Q154" s="4"/>
      <c r="T154" s="5"/>
    </row>
    <row r="155" spans="14:20" s="1" customFormat="1">
      <c r="N155" s="4"/>
      <c r="O155" s="4"/>
      <c r="P155" s="4"/>
      <c r="Q155" s="4"/>
      <c r="T155" s="5"/>
    </row>
    <row r="156" spans="14:20" s="1" customFormat="1">
      <c r="N156" s="4"/>
      <c r="O156" s="4"/>
      <c r="P156" s="4"/>
      <c r="Q156" s="4"/>
      <c r="T156" s="5"/>
    </row>
    <row r="157" spans="14:20" s="1" customFormat="1">
      <c r="N157" s="4"/>
      <c r="O157" s="4"/>
      <c r="P157" s="4"/>
      <c r="Q157" s="4"/>
      <c r="T157" s="5"/>
    </row>
    <row r="158" spans="14:20" s="1" customFormat="1">
      <c r="N158" s="4"/>
      <c r="O158" s="4"/>
      <c r="P158" s="4"/>
      <c r="Q158" s="4"/>
      <c r="T158" s="5"/>
    </row>
    <row r="159" spans="14:20" s="1" customFormat="1">
      <c r="N159" s="4"/>
      <c r="O159" s="4"/>
      <c r="P159" s="4"/>
      <c r="Q159" s="4"/>
      <c r="T159" s="5"/>
    </row>
    <row r="160" spans="14:20" s="1" customFormat="1">
      <c r="N160" s="4"/>
      <c r="O160" s="4"/>
      <c r="P160" s="4"/>
      <c r="Q160" s="4"/>
      <c r="T160" s="5"/>
    </row>
    <row r="161" spans="14:20" s="1" customFormat="1">
      <c r="N161" s="4"/>
      <c r="O161" s="4"/>
      <c r="P161" s="4"/>
      <c r="Q161" s="4"/>
      <c r="T161" s="5"/>
    </row>
    <row r="162" spans="14:20" s="1" customFormat="1">
      <c r="N162" s="4"/>
      <c r="O162" s="4"/>
      <c r="P162" s="4"/>
      <c r="Q162" s="4"/>
      <c r="T162" s="5"/>
    </row>
    <row r="163" spans="14:20" s="1" customFormat="1">
      <c r="N163" s="4"/>
      <c r="O163" s="4"/>
      <c r="P163" s="4"/>
      <c r="Q163" s="4"/>
      <c r="T163" s="5"/>
    </row>
    <row r="164" spans="14:20" s="1" customFormat="1">
      <c r="N164" s="4"/>
      <c r="O164" s="4"/>
      <c r="P164" s="4"/>
      <c r="Q164" s="4"/>
      <c r="T164" s="5"/>
    </row>
    <row r="165" spans="14:20" s="1" customFormat="1">
      <c r="N165" s="4"/>
      <c r="O165" s="4"/>
      <c r="P165" s="4"/>
      <c r="Q165" s="4"/>
      <c r="T165" s="5"/>
    </row>
    <row r="166" spans="14:20" s="1" customFormat="1">
      <c r="N166" s="4"/>
      <c r="O166" s="4"/>
      <c r="P166" s="4"/>
      <c r="Q166" s="4"/>
      <c r="T166" s="5"/>
    </row>
    <row r="167" spans="14:20" s="1" customFormat="1">
      <c r="N167" s="4"/>
      <c r="O167" s="4"/>
      <c r="P167" s="4"/>
      <c r="Q167" s="4"/>
      <c r="T167" s="5"/>
    </row>
    <row r="168" spans="14:20" s="1" customFormat="1">
      <c r="N168" s="4"/>
      <c r="O168" s="4"/>
      <c r="P168" s="4"/>
      <c r="Q168" s="4"/>
      <c r="T168" s="5"/>
    </row>
    <row r="169" spans="14:20" s="1" customFormat="1">
      <c r="N169" s="4"/>
      <c r="O169" s="4"/>
      <c r="P169" s="4"/>
      <c r="Q169" s="4"/>
      <c r="T169" s="5"/>
    </row>
    <row r="170" spans="14:20" s="1" customFormat="1">
      <c r="N170" s="4"/>
      <c r="O170" s="4"/>
      <c r="P170" s="4"/>
      <c r="Q170" s="4"/>
      <c r="T170" s="5"/>
    </row>
    <row r="171" spans="14:20" s="1" customFormat="1">
      <c r="N171" s="4"/>
      <c r="O171" s="4"/>
      <c r="P171" s="4"/>
      <c r="Q171" s="4"/>
      <c r="T171" s="5"/>
    </row>
    <row r="172" spans="14:20" s="1" customFormat="1">
      <c r="N172" s="4"/>
      <c r="O172" s="4"/>
      <c r="P172" s="4"/>
      <c r="Q172" s="4"/>
      <c r="T172" s="5"/>
    </row>
    <row r="173" spans="14:20" s="1" customFormat="1">
      <c r="N173" s="4"/>
      <c r="O173" s="4"/>
      <c r="P173" s="4"/>
      <c r="Q173" s="4"/>
      <c r="T173" s="5"/>
    </row>
    <row r="174" spans="14:20" s="1" customFormat="1">
      <c r="N174" s="4"/>
      <c r="O174" s="4"/>
      <c r="P174" s="4"/>
      <c r="Q174" s="4"/>
      <c r="T174" s="5"/>
    </row>
    <row r="175" spans="14:20" s="1" customFormat="1">
      <c r="N175" s="4"/>
      <c r="O175" s="4"/>
      <c r="P175" s="4"/>
      <c r="Q175" s="4"/>
      <c r="T175" s="5"/>
    </row>
    <row r="176" spans="14:20" s="1" customFormat="1">
      <c r="N176" s="4"/>
      <c r="O176" s="4"/>
      <c r="P176" s="4"/>
      <c r="Q176" s="4"/>
      <c r="T176" s="5"/>
    </row>
    <row r="177" spans="14:20" s="1" customFormat="1">
      <c r="N177" s="4"/>
      <c r="O177" s="4"/>
      <c r="P177" s="4"/>
      <c r="Q177" s="4"/>
      <c r="T177" s="5"/>
    </row>
    <row r="178" spans="14:20" s="1" customFormat="1">
      <c r="N178" s="4"/>
      <c r="O178" s="4"/>
      <c r="P178" s="4"/>
      <c r="Q178" s="4"/>
      <c r="T178" s="5"/>
    </row>
    <row r="179" spans="14:20" s="1" customFormat="1">
      <c r="N179" s="4"/>
      <c r="O179" s="4"/>
      <c r="P179" s="4"/>
      <c r="Q179" s="4"/>
      <c r="T179" s="5"/>
    </row>
    <row r="180" spans="14:20" s="1" customFormat="1">
      <c r="N180" s="4"/>
      <c r="O180" s="4"/>
      <c r="P180" s="4"/>
      <c r="Q180" s="4"/>
      <c r="T180" s="5"/>
    </row>
    <row r="181" spans="14:20" s="1" customFormat="1">
      <c r="N181" s="4"/>
      <c r="O181" s="4"/>
      <c r="P181" s="4"/>
      <c r="Q181" s="4"/>
      <c r="T181" s="5"/>
    </row>
    <row r="182" spans="14:20" s="1" customFormat="1">
      <c r="N182" s="4"/>
      <c r="O182" s="4"/>
      <c r="P182" s="4"/>
      <c r="Q182" s="4"/>
      <c r="T182" s="5"/>
    </row>
    <row r="183" spans="14:20" s="1" customFormat="1">
      <c r="N183" s="4"/>
      <c r="O183" s="4"/>
      <c r="P183" s="4"/>
      <c r="Q183" s="4"/>
      <c r="T183" s="5"/>
    </row>
    <row r="184" spans="14:20" s="1" customFormat="1">
      <c r="N184" s="4"/>
      <c r="O184" s="4"/>
      <c r="P184" s="4"/>
      <c r="Q184" s="4"/>
      <c r="T184" s="5"/>
    </row>
    <row r="185" spans="14:20" s="1" customFormat="1">
      <c r="N185" s="4"/>
      <c r="O185" s="4"/>
      <c r="P185" s="4"/>
      <c r="Q185" s="4"/>
      <c r="T185" s="5"/>
    </row>
    <row r="186" spans="14:20" s="1" customFormat="1">
      <c r="N186" s="4"/>
      <c r="O186" s="4"/>
      <c r="P186" s="4"/>
      <c r="Q186" s="4"/>
      <c r="T186" s="5"/>
    </row>
    <row r="187" spans="14:20" s="1" customFormat="1">
      <c r="N187" s="4"/>
      <c r="O187" s="4"/>
      <c r="P187" s="4"/>
      <c r="Q187" s="4"/>
      <c r="T187" s="5"/>
    </row>
    <row r="188" spans="14:20" s="1" customFormat="1">
      <c r="N188" s="4"/>
      <c r="O188" s="4"/>
      <c r="P188" s="4"/>
      <c r="Q188" s="4"/>
      <c r="T188" s="5"/>
    </row>
    <row r="189" spans="14:20" s="1" customFormat="1">
      <c r="N189" s="4"/>
      <c r="O189" s="4"/>
      <c r="P189" s="4"/>
      <c r="Q189" s="4"/>
      <c r="T189" s="5"/>
    </row>
    <row r="190" spans="14:20" s="1" customFormat="1">
      <c r="N190" s="4"/>
      <c r="O190" s="4"/>
      <c r="P190" s="4"/>
      <c r="Q190" s="4"/>
      <c r="T190" s="5"/>
    </row>
    <row r="191" spans="14:20" s="1" customFormat="1">
      <c r="N191" s="4"/>
      <c r="O191" s="4"/>
      <c r="P191" s="4"/>
      <c r="Q191" s="4"/>
      <c r="T191" s="5"/>
    </row>
    <row r="192" spans="14:20" s="1" customFormat="1">
      <c r="N192" s="4"/>
      <c r="O192" s="4"/>
      <c r="P192" s="4"/>
      <c r="Q192" s="4"/>
      <c r="T192" s="5"/>
    </row>
    <row r="193" spans="14:20" s="1" customFormat="1">
      <c r="N193" s="4"/>
      <c r="O193" s="4"/>
      <c r="P193" s="4"/>
      <c r="Q193" s="4"/>
      <c r="T193" s="5"/>
    </row>
    <row r="194" spans="14:20" s="1" customFormat="1">
      <c r="N194" s="4"/>
      <c r="O194" s="4"/>
      <c r="P194" s="4"/>
      <c r="Q194" s="4"/>
      <c r="T194" s="5"/>
    </row>
    <row r="195" spans="14:20" s="1" customFormat="1">
      <c r="N195" s="4"/>
      <c r="O195" s="4"/>
      <c r="P195" s="4"/>
      <c r="Q195" s="4"/>
      <c r="T195" s="5"/>
    </row>
    <row r="196" spans="14:20" s="1" customFormat="1">
      <c r="N196" s="4"/>
      <c r="O196" s="4"/>
      <c r="P196" s="4"/>
      <c r="Q196" s="4"/>
      <c r="T196" s="5"/>
    </row>
    <row r="197" spans="14:20" s="1" customFormat="1">
      <c r="N197" s="4"/>
      <c r="O197" s="4"/>
      <c r="P197" s="4"/>
      <c r="Q197" s="4"/>
      <c r="T197" s="5"/>
    </row>
    <row r="198" spans="14:20" s="1" customFormat="1">
      <c r="N198" s="4"/>
      <c r="O198" s="4"/>
      <c r="P198" s="4"/>
      <c r="Q198" s="4"/>
      <c r="T198" s="5"/>
    </row>
    <row r="199" spans="14:20" s="1" customFormat="1">
      <c r="N199" s="4"/>
      <c r="O199" s="4"/>
      <c r="P199" s="4"/>
      <c r="Q199" s="4"/>
      <c r="T199" s="5"/>
    </row>
    <row r="200" spans="14:20" s="1" customFormat="1">
      <c r="N200" s="4"/>
      <c r="O200" s="4"/>
      <c r="P200" s="4"/>
      <c r="Q200" s="4"/>
      <c r="T200" s="5"/>
    </row>
    <row r="201" spans="14:20" s="1" customFormat="1">
      <c r="N201" s="4"/>
      <c r="O201" s="4"/>
      <c r="P201" s="4"/>
      <c r="Q201" s="4"/>
      <c r="T201" s="5"/>
    </row>
    <row r="202" spans="14:20" s="1" customFormat="1">
      <c r="N202" s="4"/>
      <c r="O202" s="4"/>
      <c r="P202" s="4"/>
      <c r="Q202" s="4"/>
      <c r="T202" s="5"/>
    </row>
    <row r="203" spans="14:20" s="1" customFormat="1">
      <c r="N203" s="4"/>
      <c r="O203" s="4"/>
      <c r="P203" s="4"/>
      <c r="Q203" s="4"/>
      <c r="T203" s="5"/>
    </row>
    <row r="204" spans="14:20" s="1" customFormat="1">
      <c r="N204" s="4"/>
      <c r="O204" s="4"/>
      <c r="P204" s="4"/>
      <c r="Q204" s="4"/>
      <c r="T204" s="5"/>
    </row>
    <row r="205" spans="14:20" s="1" customFormat="1">
      <c r="N205" s="4"/>
      <c r="O205" s="4"/>
      <c r="P205" s="4"/>
      <c r="Q205" s="4"/>
      <c r="T205" s="5"/>
    </row>
    <row r="206" spans="14:20" s="1" customFormat="1">
      <c r="N206" s="4"/>
      <c r="O206" s="4"/>
      <c r="P206" s="4"/>
      <c r="Q206" s="4"/>
      <c r="T206" s="5"/>
    </row>
    <row r="207" spans="14:20" s="1" customFormat="1">
      <c r="N207" s="4"/>
      <c r="O207" s="4"/>
      <c r="P207" s="4"/>
      <c r="Q207" s="4"/>
      <c r="T207" s="5"/>
    </row>
    <row r="208" spans="14:20" s="1" customFormat="1">
      <c r="N208" s="4"/>
      <c r="O208" s="4"/>
      <c r="P208" s="4"/>
      <c r="Q208" s="4"/>
      <c r="T208" s="5"/>
    </row>
    <row r="209" spans="14:20" s="1" customFormat="1">
      <c r="N209" s="4"/>
      <c r="O209" s="4"/>
      <c r="P209" s="4"/>
      <c r="Q209" s="4"/>
      <c r="T209" s="5"/>
    </row>
    <row r="210" spans="14:20" s="1" customFormat="1">
      <c r="N210" s="4"/>
      <c r="O210" s="4"/>
      <c r="P210" s="4"/>
      <c r="Q210" s="4"/>
      <c r="T210" s="5"/>
    </row>
    <row r="211" spans="14:20" s="1" customFormat="1">
      <c r="N211" s="4"/>
      <c r="O211" s="4"/>
      <c r="P211" s="4"/>
      <c r="Q211" s="4"/>
      <c r="T211" s="5"/>
    </row>
    <row r="212" spans="14:20" s="1" customFormat="1">
      <c r="N212" s="4"/>
      <c r="O212" s="4"/>
      <c r="P212" s="4"/>
      <c r="Q212" s="4"/>
      <c r="T212" s="5"/>
    </row>
    <row r="213" spans="14:20" s="1" customFormat="1">
      <c r="N213" s="4"/>
      <c r="O213" s="4"/>
      <c r="P213" s="4"/>
      <c r="Q213" s="4"/>
      <c r="T213" s="5"/>
    </row>
    <row r="214" spans="14:20" s="1" customFormat="1">
      <c r="N214" s="4"/>
      <c r="O214" s="4"/>
      <c r="P214" s="4"/>
      <c r="Q214" s="4"/>
      <c r="T214" s="5"/>
    </row>
    <row r="215" spans="14:20" s="1" customFormat="1">
      <c r="N215" s="4"/>
      <c r="O215" s="4"/>
      <c r="P215" s="4"/>
      <c r="Q215" s="4"/>
      <c r="T215" s="5"/>
    </row>
    <row r="216" spans="14:20" s="1" customFormat="1">
      <c r="N216" s="4"/>
      <c r="O216" s="4"/>
      <c r="P216" s="4"/>
      <c r="Q216" s="4"/>
      <c r="T216" s="5"/>
    </row>
    <row r="217" spans="14:20" s="1" customFormat="1">
      <c r="N217" s="4"/>
      <c r="O217" s="4"/>
      <c r="P217" s="4"/>
      <c r="Q217" s="4"/>
      <c r="T217" s="5"/>
    </row>
    <row r="218" spans="14:20" s="1" customFormat="1">
      <c r="N218" s="4"/>
      <c r="O218" s="4"/>
      <c r="P218" s="4"/>
      <c r="Q218" s="4"/>
      <c r="T218" s="5"/>
    </row>
    <row r="219" spans="14:20" s="1" customFormat="1">
      <c r="N219" s="4"/>
      <c r="O219" s="4"/>
      <c r="P219" s="4"/>
      <c r="Q219" s="4"/>
      <c r="T219" s="5"/>
    </row>
    <row r="220" spans="14:20" s="1" customFormat="1">
      <c r="N220" s="4"/>
      <c r="O220" s="4"/>
      <c r="P220" s="4"/>
      <c r="Q220" s="4"/>
      <c r="T220" s="5"/>
    </row>
    <row r="221" spans="14:20" s="1" customFormat="1">
      <c r="N221" s="4"/>
      <c r="O221" s="4"/>
      <c r="P221" s="4"/>
      <c r="Q221" s="4"/>
      <c r="T221" s="5"/>
    </row>
    <row r="222" spans="14:20" s="1" customFormat="1">
      <c r="N222" s="4"/>
      <c r="O222" s="4"/>
      <c r="P222" s="4"/>
      <c r="Q222" s="4"/>
      <c r="T222" s="5"/>
    </row>
    <row r="223" spans="14:20" s="1" customFormat="1">
      <c r="N223" s="4"/>
      <c r="O223" s="4"/>
      <c r="P223" s="4"/>
      <c r="Q223" s="4"/>
      <c r="T223" s="5"/>
    </row>
    <row r="224" spans="14:20" s="1" customFormat="1">
      <c r="N224" s="4"/>
      <c r="O224" s="4"/>
      <c r="P224" s="4"/>
      <c r="Q224" s="4"/>
      <c r="T224" s="5"/>
    </row>
    <row r="225" spans="14:20" s="1" customFormat="1">
      <c r="N225" s="4"/>
      <c r="O225" s="4"/>
      <c r="P225" s="4"/>
      <c r="Q225" s="4"/>
      <c r="T225" s="5"/>
    </row>
    <row r="226" spans="14:20" s="1" customFormat="1">
      <c r="N226" s="4"/>
      <c r="O226" s="4"/>
      <c r="P226" s="4"/>
      <c r="Q226" s="4"/>
      <c r="T226" s="5"/>
    </row>
    <row r="227" spans="14:20" s="1" customFormat="1">
      <c r="N227" s="4"/>
      <c r="O227" s="4"/>
      <c r="P227" s="4"/>
      <c r="Q227" s="4"/>
      <c r="T227" s="5"/>
    </row>
    <row r="228" spans="14:20" s="1" customFormat="1">
      <c r="N228" s="4"/>
      <c r="O228" s="4"/>
      <c r="P228" s="4"/>
      <c r="Q228" s="4"/>
      <c r="T228" s="5"/>
    </row>
    <row r="229" spans="14:20" s="1" customFormat="1">
      <c r="N229" s="4"/>
      <c r="O229" s="4"/>
      <c r="P229" s="4"/>
      <c r="Q229" s="4"/>
      <c r="T229" s="5"/>
    </row>
    <row r="230" spans="14:20" s="1" customFormat="1">
      <c r="N230" s="4"/>
      <c r="O230" s="4"/>
      <c r="P230" s="4"/>
      <c r="Q230" s="4"/>
      <c r="T230" s="5"/>
    </row>
    <row r="231" spans="14:20" s="1" customFormat="1">
      <c r="N231" s="4"/>
      <c r="O231" s="4"/>
      <c r="P231" s="4"/>
      <c r="Q231" s="4"/>
      <c r="T231" s="5"/>
    </row>
    <row r="232" spans="14:20" s="1" customFormat="1">
      <c r="N232" s="4"/>
      <c r="O232" s="4"/>
      <c r="P232" s="4"/>
      <c r="Q232" s="4"/>
      <c r="T232" s="5"/>
    </row>
    <row r="233" spans="14:20" s="1" customFormat="1">
      <c r="N233" s="4"/>
      <c r="O233" s="4"/>
      <c r="P233" s="4"/>
      <c r="Q233" s="4"/>
      <c r="T233" s="5"/>
    </row>
    <row r="234" spans="14:20" s="1" customFormat="1">
      <c r="N234" s="4"/>
      <c r="O234" s="4"/>
      <c r="P234" s="4"/>
      <c r="Q234" s="4"/>
      <c r="T234" s="5"/>
    </row>
    <row r="235" spans="14:20" s="1" customFormat="1">
      <c r="N235" s="4"/>
      <c r="O235" s="4"/>
      <c r="P235" s="4"/>
      <c r="Q235" s="4"/>
      <c r="T235" s="5"/>
    </row>
    <row r="236" spans="14:20" s="1" customFormat="1">
      <c r="N236" s="4"/>
      <c r="O236" s="4"/>
      <c r="P236" s="4"/>
      <c r="Q236" s="4"/>
      <c r="T236" s="5"/>
    </row>
    <row r="237" spans="14:20" s="1" customFormat="1">
      <c r="N237" s="4"/>
      <c r="O237" s="4"/>
      <c r="P237" s="4"/>
      <c r="Q237" s="4"/>
      <c r="T237" s="5"/>
    </row>
    <row r="238" spans="14:20" s="1" customFormat="1">
      <c r="N238" s="4"/>
      <c r="O238" s="4"/>
      <c r="P238" s="4"/>
      <c r="Q238" s="4"/>
      <c r="T238" s="5"/>
    </row>
    <row r="239" spans="14:20" s="1" customFormat="1">
      <c r="N239" s="4"/>
      <c r="O239" s="4"/>
      <c r="P239" s="4"/>
      <c r="Q239" s="4"/>
      <c r="T239" s="5"/>
    </row>
    <row r="240" spans="14:20" s="1" customFormat="1">
      <c r="N240" s="4"/>
      <c r="O240" s="4"/>
      <c r="P240" s="4"/>
      <c r="Q240" s="4"/>
      <c r="T240" s="5"/>
    </row>
    <row r="241" spans="14:20" s="1" customFormat="1">
      <c r="N241" s="4"/>
      <c r="O241" s="4"/>
      <c r="P241" s="4"/>
      <c r="Q241" s="4"/>
      <c r="T241" s="5"/>
    </row>
    <row r="242" spans="14:20" s="1" customFormat="1">
      <c r="N242" s="4"/>
      <c r="O242" s="4"/>
      <c r="P242" s="4"/>
      <c r="Q242" s="4"/>
      <c r="T242" s="5"/>
    </row>
    <row r="243" spans="14:20" s="1" customFormat="1">
      <c r="N243" s="4"/>
      <c r="O243" s="4"/>
      <c r="P243" s="4"/>
      <c r="Q243" s="4"/>
      <c r="T243" s="5"/>
    </row>
    <row r="244" spans="14:20" s="1" customFormat="1">
      <c r="N244" s="4"/>
      <c r="O244" s="4"/>
      <c r="P244" s="4"/>
      <c r="Q244" s="4"/>
      <c r="T244" s="5"/>
    </row>
    <row r="245" spans="14:20" s="1" customFormat="1">
      <c r="N245" s="4"/>
      <c r="O245" s="4"/>
      <c r="P245" s="4"/>
      <c r="Q245" s="4"/>
      <c r="T245" s="5"/>
    </row>
    <row r="246" spans="14:20" s="1" customFormat="1">
      <c r="N246" s="4"/>
      <c r="O246" s="4"/>
      <c r="P246" s="4"/>
      <c r="Q246" s="4"/>
      <c r="T246" s="5"/>
    </row>
    <row r="247" spans="14:20" s="1" customFormat="1">
      <c r="N247" s="4"/>
      <c r="O247" s="4"/>
      <c r="P247" s="4"/>
      <c r="Q247" s="4"/>
      <c r="T247" s="5"/>
    </row>
    <row r="248" spans="14:20" s="1" customFormat="1">
      <c r="N248" s="4"/>
      <c r="O248" s="4"/>
      <c r="P248" s="4"/>
      <c r="Q248" s="4"/>
      <c r="T248" s="5"/>
    </row>
    <row r="249" spans="14:20" s="1" customFormat="1">
      <c r="N249" s="4"/>
      <c r="O249" s="4"/>
      <c r="P249" s="4"/>
      <c r="Q249" s="4"/>
      <c r="T249" s="5"/>
    </row>
    <row r="250" spans="14:20" s="1" customFormat="1">
      <c r="N250" s="4"/>
      <c r="O250" s="4"/>
      <c r="P250" s="4"/>
      <c r="Q250" s="4"/>
      <c r="T250" s="5"/>
    </row>
    <row r="251" spans="14:20" s="1" customFormat="1">
      <c r="N251" s="4"/>
      <c r="O251" s="4"/>
      <c r="P251" s="4"/>
      <c r="Q251" s="4"/>
      <c r="T251" s="5"/>
    </row>
    <row r="252" spans="14:20" s="1" customFormat="1">
      <c r="N252" s="4"/>
      <c r="O252" s="4"/>
      <c r="P252" s="4"/>
      <c r="Q252" s="4"/>
      <c r="T252" s="5"/>
    </row>
    <row r="253" spans="14:20" s="1" customFormat="1">
      <c r="N253" s="4"/>
      <c r="O253" s="4"/>
      <c r="P253" s="4"/>
      <c r="Q253" s="4"/>
      <c r="T253" s="5"/>
    </row>
    <row r="254" spans="14:20" s="1" customFormat="1">
      <c r="N254" s="4"/>
      <c r="O254" s="4"/>
      <c r="P254" s="4"/>
      <c r="Q254" s="4"/>
      <c r="T254" s="5"/>
    </row>
    <row r="255" spans="14:20" s="1" customFormat="1">
      <c r="N255" s="4"/>
      <c r="O255" s="4"/>
      <c r="P255" s="4"/>
      <c r="Q255" s="4"/>
      <c r="T255" s="5"/>
    </row>
    <row r="256" spans="14:20" s="1" customFormat="1">
      <c r="N256" s="4"/>
      <c r="O256" s="4"/>
      <c r="P256" s="4"/>
      <c r="Q256" s="4"/>
      <c r="T256" s="5"/>
    </row>
    <row r="257" spans="14:20" s="1" customFormat="1">
      <c r="N257" s="4"/>
      <c r="O257" s="4"/>
      <c r="P257" s="4"/>
      <c r="Q257" s="4"/>
      <c r="T257" s="5"/>
    </row>
    <row r="258" spans="14:20" s="1" customFormat="1">
      <c r="N258" s="4"/>
      <c r="O258" s="4"/>
      <c r="P258" s="4"/>
      <c r="Q258" s="4"/>
      <c r="T258" s="5"/>
    </row>
    <row r="259" spans="14:20" s="1" customFormat="1">
      <c r="N259" s="4"/>
      <c r="O259" s="4"/>
      <c r="P259" s="4"/>
      <c r="Q259" s="4"/>
      <c r="T259" s="5"/>
    </row>
    <row r="260" spans="14:20" s="1" customFormat="1">
      <c r="N260" s="4"/>
      <c r="O260" s="4"/>
      <c r="P260" s="4"/>
      <c r="Q260" s="4"/>
      <c r="T260" s="5"/>
    </row>
    <row r="261" spans="14:20" s="1" customFormat="1">
      <c r="N261" s="4"/>
      <c r="O261" s="4"/>
      <c r="P261" s="4"/>
      <c r="Q261" s="4"/>
      <c r="T261" s="5"/>
    </row>
    <row r="262" spans="14:20" s="1" customFormat="1">
      <c r="N262" s="4"/>
      <c r="O262" s="4"/>
      <c r="P262" s="4"/>
      <c r="Q262" s="4"/>
      <c r="T262" s="5"/>
    </row>
    <row r="263" spans="14:20" s="1" customFormat="1">
      <c r="N263" s="4"/>
      <c r="O263" s="4"/>
      <c r="P263" s="4"/>
      <c r="Q263" s="4"/>
      <c r="T263" s="5"/>
    </row>
    <row r="264" spans="14:20" s="1" customFormat="1">
      <c r="N264" s="4"/>
      <c r="O264" s="4"/>
      <c r="P264" s="4"/>
      <c r="Q264" s="4"/>
      <c r="T264" s="5"/>
    </row>
    <row r="265" spans="14:20" s="1" customFormat="1">
      <c r="N265" s="4"/>
      <c r="O265" s="4"/>
      <c r="P265" s="4"/>
      <c r="Q265" s="4"/>
      <c r="T265" s="5"/>
    </row>
    <row r="266" spans="14:20" s="1" customFormat="1">
      <c r="N266" s="4"/>
      <c r="O266" s="4"/>
      <c r="P266" s="4"/>
      <c r="Q266" s="4"/>
      <c r="T266" s="5"/>
    </row>
    <row r="267" spans="14:20" s="1" customFormat="1">
      <c r="N267" s="4"/>
      <c r="O267" s="4"/>
      <c r="P267" s="4"/>
      <c r="Q267" s="4"/>
      <c r="T267" s="5"/>
    </row>
    <row r="268" spans="14:20" s="1" customFormat="1">
      <c r="N268" s="4"/>
      <c r="O268" s="4"/>
      <c r="P268" s="4"/>
      <c r="Q268" s="4"/>
      <c r="T268" s="5"/>
    </row>
    <row r="269" spans="14:20" s="1" customFormat="1">
      <c r="N269" s="4"/>
      <c r="O269" s="4"/>
      <c r="P269" s="4"/>
      <c r="Q269" s="4"/>
      <c r="T269" s="5"/>
    </row>
    <row r="270" spans="14:20" s="1" customFormat="1">
      <c r="N270" s="4"/>
      <c r="O270" s="4"/>
      <c r="P270" s="4"/>
      <c r="Q270" s="4"/>
      <c r="T270" s="5"/>
    </row>
    <row r="271" spans="14:20" s="1" customFormat="1">
      <c r="N271" s="4"/>
      <c r="O271" s="4"/>
      <c r="P271" s="4"/>
      <c r="Q271" s="4"/>
      <c r="T271" s="5"/>
    </row>
    <row r="272" spans="14:20" s="1" customFormat="1">
      <c r="N272" s="4"/>
      <c r="O272" s="4"/>
      <c r="P272" s="4"/>
      <c r="Q272" s="4"/>
      <c r="T272" s="5"/>
    </row>
    <row r="273" spans="14:20" s="1" customFormat="1">
      <c r="N273" s="4"/>
      <c r="O273" s="4"/>
      <c r="P273" s="4"/>
      <c r="Q273" s="4"/>
      <c r="T273" s="5"/>
    </row>
    <row r="274" spans="14:20" s="1" customFormat="1">
      <c r="N274" s="4"/>
      <c r="O274" s="4"/>
      <c r="P274" s="4"/>
      <c r="Q274" s="4"/>
      <c r="T274" s="5"/>
    </row>
    <row r="275" spans="14:20" s="1" customFormat="1">
      <c r="N275" s="4"/>
      <c r="O275" s="4"/>
      <c r="P275" s="4"/>
      <c r="Q275" s="4"/>
      <c r="T275" s="5"/>
    </row>
    <row r="276" spans="14:20" s="1" customFormat="1">
      <c r="N276" s="4"/>
      <c r="O276" s="4"/>
      <c r="P276" s="4"/>
      <c r="Q276" s="4"/>
      <c r="T276" s="5"/>
    </row>
    <row r="277" spans="14:20" s="1" customFormat="1">
      <c r="N277" s="4"/>
      <c r="O277" s="4"/>
      <c r="P277" s="4"/>
      <c r="Q277" s="4"/>
      <c r="T277" s="5"/>
    </row>
    <row r="278" spans="14:20" s="1" customFormat="1">
      <c r="N278" s="4"/>
      <c r="O278" s="4"/>
      <c r="P278" s="4"/>
      <c r="Q278" s="4"/>
      <c r="T278" s="5"/>
    </row>
    <row r="279" spans="14:20" s="1" customFormat="1">
      <c r="N279" s="4"/>
      <c r="O279" s="4"/>
      <c r="P279" s="4"/>
      <c r="Q279" s="4"/>
      <c r="T279" s="5"/>
    </row>
    <row r="280" spans="14:20" s="1" customFormat="1">
      <c r="N280" s="4"/>
      <c r="O280" s="4"/>
      <c r="P280" s="4"/>
      <c r="Q280" s="4"/>
      <c r="T280" s="5"/>
    </row>
    <row r="281" spans="14:20" s="1" customFormat="1">
      <c r="N281" s="4"/>
      <c r="O281" s="4"/>
      <c r="P281" s="4"/>
      <c r="Q281" s="4"/>
      <c r="T281" s="5"/>
    </row>
    <row r="282" spans="14:20" s="1" customFormat="1">
      <c r="N282" s="4"/>
      <c r="O282" s="4"/>
      <c r="P282" s="4"/>
      <c r="Q282" s="4"/>
      <c r="T282" s="5"/>
    </row>
    <row r="283" spans="14:20" s="1" customFormat="1">
      <c r="N283" s="4"/>
      <c r="O283" s="4"/>
      <c r="P283" s="4"/>
      <c r="Q283" s="4"/>
      <c r="T283" s="5"/>
    </row>
    <row r="284" spans="14:20" s="1" customFormat="1">
      <c r="N284" s="4"/>
      <c r="O284" s="4"/>
      <c r="P284" s="4"/>
      <c r="Q284" s="4"/>
      <c r="T284" s="5"/>
    </row>
    <row r="285" spans="14:20" s="1" customFormat="1">
      <c r="N285" s="4"/>
      <c r="O285" s="4"/>
      <c r="P285" s="4"/>
      <c r="Q285" s="4"/>
      <c r="T285" s="5"/>
    </row>
    <row r="286" spans="14:20" s="1" customFormat="1">
      <c r="N286" s="4"/>
      <c r="O286" s="4"/>
      <c r="P286" s="4"/>
      <c r="Q286" s="4"/>
      <c r="T286" s="5"/>
    </row>
    <row r="287" spans="14:20" s="1" customFormat="1">
      <c r="N287" s="4"/>
      <c r="O287" s="4"/>
      <c r="P287" s="4"/>
      <c r="Q287" s="4"/>
      <c r="T287" s="5"/>
    </row>
    <row r="288" spans="14:20" s="1" customFormat="1">
      <c r="N288" s="4"/>
      <c r="O288" s="4"/>
      <c r="P288" s="4"/>
      <c r="Q288" s="4"/>
      <c r="T288" s="5"/>
    </row>
    <row r="289" spans="14:20" s="1" customFormat="1">
      <c r="N289" s="4"/>
      <c r="O289" s="4"/>
      <c r="P289" s="4"/>
      <c r="Q289" s="4"/>
      <c r="T289" s="5"/>
    </row>
    <row r="290" spans="14:20" s="1" customFormat="1">
      <c r="N290" s="4"/>
      <c r="O290" s="4"/>
      <c r="P290" s="4"/>
      <c r="Q290" s="4"/>
      <c r="T290" s="5"/>
    </row>
    <row r="291" spans="14:20" s="1" customFormat="1">
      <c r="N291" s="4"/>
      <c r="O291" s="4"/>
      <c r="P291" s="4"/>
      <c r="Q291" s="4"/>
      <c r="T291" s="5"/>
    </row>
    <row r="292" spans="14:20" s="1" customFormat="1">
      <c r="N292" s="4"/>
      <c r="O292" s="4"/>
      <c r="P292" s="4"/>
      <c r="Q292" s="4"/>
      <c r="T292" s="5"/>
    </row>
    <row r="293" spans="14:20" s="1" customFormat="1">
      <c r="N293" s="4"/>
      <c r="O293" s="4"/>
      <c r="P293" s="4"/>
      <c r="Q293" s="4"/>
      <c r="T293" s="5"/>
    </row>
    <row r="294" spans="14:20" s="1" customFormat="1">
      <c r="N294" s="4"/>
      <c r="O294" s="4"/>
      <c r="P294" s="4"/>
      <c r="Q294" s="4"/>
      <c r="T294" s="5"/>
    </row>
    <row r="295" spans="14:20" s="1" customFormat="1">
      <c r="N295" s="4"/>
      <c r="O295" s="4"/>
      <c r="P295" s="4"/>
      <c r="Q295" s="4"/>
      <c r="T295" s="5"/>
    </row>
    <row r="296" spans="14:20" s="1" customFormat="1">
      <c r="N296" s="4"/>
      <c r="O296" s="4"/>
      <c r="P296" s="4"/>
      <c r="Q296" s="4"/>
      <c r="T296" s="5"/>
    </row>
    <row r="297" spans="14:20" s="1" customFormat="1">
      <c r="N297" s="4"/>
      <c r="O297" s="4"/>
      <c r="P297" s="4"/>
      <c r="Q297" s="4"/>
      <c r="T297" s="5"/>
    </row>
    <row r="298" spans="14:20" s="1" customFormat="1">
      <c r="N298" s="4"/>
      <c r="O298" s="4"/>
      <c r="P298" s="4"/>
      <c r="Q298" s="4"/>
      <c r="T298" s="5"/>
    </row>
    <row r="299" spans="14:20" s="1" customFormat="1">
      <c r="N299" s="4"/>
      <c r="O299" s="4"/>
      <c r="P299" s="4"/>
      <c r="Q299" s="4"/>
      <c r="T299" s="5"/>
    </row>
    <row r="300" spans="14:20" s="1" customFormat="1">
      <c r="N300" s="4"/>
      <c r="O300" s="4"/>
      <c r="P300" s="4"/>
      <c r="Q300" s="4"/>
      <c r="T300" s="5"/>
    </row>
    <row r="301" spans="14:20" s="1" customFormat="1">
      <c r="N301" s="4"/>
      <c r="O301" s="4"/>
      <c r="P301" s="4"/>
      <c r="Q301" s="4"/>
      <c r="T301" s="5"/>
    </row>
    <row r="302" spans="14:20" s="1" customFormat="1">
      <c r="N302" s="4"/>
      <c r="O302" s="4"/>
      <c r="P302" s="4"/>
      <c r="Q302" s="4"/>
      <c r="T302" s="5"/>
    </row>
    <row r="303" spans="14:20" s="1" customFormat="1">
      <c r="N303" s="4"/>
      <c r="O303" s="4"/>
      <c r="P303" s="4"/>
      <c r="Q303" s="4"/>
      <c r="T303" s="5"/>
    </row>
    <row r="304" spans="14:20" s="1" customFormat="1">
      <c r="N304" s="4"/>
      <c r="O304" s="4"/>
      <c r="P304" s="4"/>
      <c r="Q304" s="4"/>
      <c r="T304" s="5"/>
    </row>
    <row r="305" spans="14:20" s="1" customFormat="1">
      <c r="N305" s="4"/>
      <c r="O305" s="4"/>
      <c r="P305" s="4"/>
      <c r="Q305" s="4"/>
      <c r="T305" s="5"/>
    </row>
    <row r="306" spans="14:20" s="1" customFormat="1">
      <c r="N306" s="4"/>
      <c r="O306" s="4"/>
      <c r="P306" s="4"/>
      <c r="Q306" s="4"/>
      <c r="T306" s="5"/>
    </row>
    <row r="307" spans="14:20" s="1" customFormat="1">
      <c r="N307" s="4"/>
      <c r="O307" s="4"/>
      <c r="P307" s="4"/>
      <c r="Q307" s="4"/>
      <c r="T307" s="5"/>
    </row>
    <row r="308" spans="14:20" s="1" customFormat="1">
      <c r="N308" s="4"/>
      <c r="O308" s="4"/>
      <c r="P308" s="4"/>
      <c r="Q308" s="4"/>
      <c r="T308" s="5"/>
    </row>
    <row r="309" spans="14:20" s="1" customFormat="1">
      <c r="N309" s="4"/>
      <c r="O309" s="4"/>
      <c r="P309" s="4"/>
      <c r="Q309" s="4"/>
      <c r="T309" s="5"/>
    </row>
    <row r="310" spans="14:20" s="1" customFormat="1">
      <c r="N310" s="4"/>
      <c r="O310" s="4"/>
      <c r="P310" s="4"/>
      <c r="Q310" s="4"/>
      <c r="T310" s="5"/>
    </row>
    <row r="311" spans="14:20" s="1" customFormat="1">
      <c r="N311" s="4"/>
      <c r="O311" s="4"/>
      <c r="P311" s="4"/>
      <c r="Q311" s="4"/>
      <c r="T311" s="5"/>
    </row>
    <row r="312" spans="14:20" s="1" customFormat="1">
      <c r="N312" s="4"/>
      <c r="O312" s="4"/>
      <c r="P312" s="4"/>
      <c r="Q312" s="4"/>
      <c r="T312" s="5"/>
    </row>
    <row r="313" spans="14:20" s="1" customFormat="1">
      <c r="N313" s="4"/>
      <c r="O313" s="4"/>
      <c r="P313" s="4"/>
      <c r="Q313" s="4"/>
      <c r="T313" s="5"/>
    </row>
    <row r="314" spans="14:20" s="1" customFormat="1">
      <c r="N314" s="4"/>
      <c r="O314" s="4"/>
      <c r="P314" s="4"/>
      <c r="Q314" s="4"/>
      <c r="T314" s="5"/>
    </row>
    <row r="315" spans="14:20" s="1" customFormat="1">
      <c r="N315" s="4"/>
      <c r="O315" s="4"/>
      <c r="P315" s="4"/>
      <c r="Q315" s="4"/>
      <c r="T315" s="5"/>
    </row>
    <row r="316" spans="14:20" s="1" customFormat="1">
      <c r="N316" s="4"/>
      <c r="O316" s="4"/>
      <c r="P316" s="4"/>
      <c r="Q316" s="4"/>
      <c r="T316" s="5"/>
    </row>
    <row r="317" spans="14:20" s="1" customFormat="1">
      <c r="N317" s="4"/>
      <c r="O317" s="4"/>
      <c r="P317" s="4"/>
      <c r="Q317" s="4"/>
      <c r="T317" s="5"/>
    </row>
    <row r="318" spans="14:20" s="1" customFormat="1">
      <c r="N318" s="4"/>
      <c r="O318" s="4"/>
      <c r="P318" s="4"/>
      <c r="Q318" s="4"/>
      <c r="T318" s="5"/>
    </row>
    <row r="319" spans="14:20" s="1" customFormat="1">
      <c r="N319" s="4"/>
      <c r="O319" s="4"/>
      <c r="P319" s="4"/>
      <c r="Q319" s="4"/>
      <c r="T319" s="5"/>
    </row>
    <row r="320" spans="14:20" s="1" customFormat="1">
      <c r="N320" s="4"/>
      <c r="O320" s="4"/>
      <c r="P320" s="4"/>
      <c r="Q320" s="4"/>
      <c r="T320" s="5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/>
      <c r="O321" s="4"/>
      <c r="P321" s="4"/>
      <c r="Q321" s="4"/>
      <c r="R321" s="1"/>
      <c r="S321" s="1"/>
      <c r="T321" s="5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/>
      <c r="O322" s="4"/>
      <c r="P322" s="4"/>
      <c r="Q322" s="4"/>
      <c r="R322" s="1"/>
      <c r="S322" s="1"/>
      <c r="T322" s="5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/>
      <c r="O323" s="4"/>
      <c r="P323" s="4"/>
      <c r="Q323" s="4"/>
      <c r="R323" s="1"/>
      <c r="S323" s="1"/>
      <c r="T323" s="5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/>
      <c r="O324" s="4"/>
      <c r="P324" s="4"/>
      <c r="Q324" s="4"/>
      <c r="R324" s="1"/>
      <c r="S324" s="1"/>
      <c r="T324" s="5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/>
      <c r="O325" s="4"/>
      <c r="P325" s="4"/>
      <c r="Q325" s="4"/>
      <c r="R325" s="1"/>
      <c r="S325" s="1"/>
      <c r="T325" s="5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/>
      <c r="O326" s="4"/>
      <c r="P326" s="4"/>
      <c r="Q326" s="4"/>
      <c r="R326" s="1"/>
      <c r="S326" s="1"/>
      <c r="T326" s="5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/>
      <c r="O327" s="4"/>
      <c r="P327" s="4"/>
      <c r="Q327" s="4"/>
      <c r="R327" s="1"/>
      <c r="S327" s="1"/>
      <c r="T327" s="5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/>
      <c r="O328" s="4"/>
      <c r="P328" s="4"/>
      <c r="Q328" s="4"/>
      <c r="R328" s="1"/>
      <c r="S328" s="1"/>
      <c r="T328" s="5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/>
      <c r="O329" s="4"/>
      <c r="P329" s="4"/>
      <c r="Q329" s="4"/>
      <c r="R329" s="1"/>
      <c r="S329" s="1"/>
      <c r="T329" s="5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/>
      <c r="O330" s="4"/>
      <c r="P330" s="4"/>
      <c r="Q330" s="4"/>
      <c r="R330" s="1"/>
      <c r="S330" s="1"/>
      <c r="T330" s="5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/>
      <c r="O331" s="4"/>
      <c r="P331" s="4"/>
      <c r="Q331" s="4"/>
      <c r="R331" s="1"/>
      <c r="S331" s="1"/>
      <c r="T331" s="5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/>
      <c r="O332" s="4"/>
      <c r="P332" s="4"/>
      <c r="Q332" s="4"/>
      <c r="R332" s="1"/>
      <c r="S332" s="1"/>
      <c r="T332" s="5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/>
      <c r="O333" s="4"/>
      <c r="P333" s="4"/>
      <c r="Q333" s="4"/>
      <c r="R333" s="1"/>
      <c r="S333" s="1"/>
      <c r="T333" s="5"/>
    </row>
    <row r="334" spans="2:20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4"/>
      <c r="O334" s="4"/>
      <c r="P334" s="4"/>
      <c r="Q334" s="4"/>
      <c r="R334" s="1"/>
      <c r="S334" s="1"/>
      <c r="T334" s="5"/>
    </row>
    <row r="335" spans="2:20">
      <c r="B335" s="1"/>
      <c r="C335" s="1"/>
      <c r="D335" s="1"/>
      <c r="E335" s="1"/>
      <c r="R335" s="1"/>
      <c r="S335" s="1"/>
      <c r="T335" s="5"/>
    </row>
  </sheetData>
  <mergeCells count="15">
    <mergeCell ref="N14:T14"/>
    <mergeCell ref="R15:T15"/>
    <mergeCell ref="R17:R24"/>
    <mergeCell ref="S17:S24"/>
    <mergeCell ref="T17:T24"/>
    <mergeCell ref="B3:E3"/>
    <mergeCell ref="F5:M5"/>
    <mergeCell ref="F6:M6"/>
    <mergeCell ref="T6:T12"/>
    <mergeCell ref="F7:M7"/>
    <mergeCell ref="F8:M8"/>
    <mergeCell ref="F9:M9"/>
    <mergeCell ref="F10:M10"/>
    <mergeCell ref="F11:M11"/>
    <mergeCell ref="F12:M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AC187A-0FB1-4483-B775-BE2CE7C9745F}"/>
</file>

<file path=customXml/itemProps2.xml><?xml version="1.0" encoding="utf-8"?>
<ds:datastoreItem xmlns:ds="http://schemas.openxmlformats.org/officeDocument/2006/customXml" ds:itemID="{02E6C445-7F1A-42C9-A068-0CF4ABC7226A}"/>
</file>

<file path=customXml/itemProps3.xml><?xml version="1.0" encoding="utf-8"?>
<ds:datastoreItem xmlns:ds="http://schemas.openxmlformats.org/officeDocument/2006/customXml" ds:itemID="{6D014570-2BAD-4B76-B1C9-C22F157C5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2024-03-21T08:40:32Z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