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05"/>
  <workbookPr/>
  <mc:AlternateContent xmlns:mc="http://schemas.openxmlformats.org/markup-compatibility/2006">
    <mc:Choice Requires="x15">
      <x15ac:absPath xmlns:x15ac="http://schemas.microsoft.com/office/spreadsheetml/2010/11/ac" url="C:\Users\nmedjdou\Downloads\"/>
    </mc:Choice>
  </mc:AlternateContent>
  <xr:revisionPtr revIDLastSave="4" documentId="13_ncr:1_{CC060A8F-BEB6-4F3C-80F6-AF7AD3D3304A}" xr6:coauthVersionLast="47" xr6:coauthVersionMax="47" xr10:uidLastSave="{4444C830-A307-4460-BD00-492FD3225647}"/>
  <bookViews>
    <workbookView xWindow="0" yWindow="0" windowWidth="23040" windowHeight="8772" tabRatio="853" firstSheet="4" activeTab="2" xr2:uid="{00000000-000D-0000-FFFF-FFFF00000000}"/>
  </bookViews>
  <sheets>
    <sheet name="RGP" sheetId="17" r:id="rId1"/>
    <sheet name="S1 FI" sheetId="2" r:id="rId2"/>
    <sheet name="S2 FI" sheetId="18" r:id="rId3"/>
    <sheet name="S3 FI" sheetId="19" r:id="rId4"/>
    <sheet name="S4 FI" sheetId="20" r:id="rId5"/>
    <sheet name="S1 FA" sheetId="21" r:id="rId6"/>
    <sheet name="S2 FA" sheetId="22" r:id="rId7"/>
    <sheet name="S3 FA" sheetId="23" r:id="rId8"/>
    <sheet name="S4 FA" sheetId="24" r:id="rId9"/>
    <sheet name="MSCC S5" sheetId="8" state="hidden" r:id="rId10"/>
    <sheet name="MSCC S6" sheetId="9" state="hidden" r:id="rId11"/>
    <sheet name="MSCD S5" sheetId="12" state="hidden" r:id="rId12"/>
    <sheet name="MSCD S6" sheetId="13" state="hidden" r:id="rId13"/>
  </sheets>
  <externalReferences>
    <externalReference r:id="rId14"/>
  </externalReferences>
  <definedNames>
    <definedName name="_xlnm.Print_Titles" localSheetId="9">'MSCC S5'!$14:$16</definedName>
    <definedName name="_xlnm.Print_Titles" localSheetId="10">'MSCC S6'!$14:$16</definedName>
    <definedName name="_xlnm.Print_Titles" localSheetId="11">'MSCD S5'!$14:$16</definedName>
    <definedName name="_xlnm.Print_Titles" localSheetId="12">'MSCD S6'!$14:$16</definedName>
    <definedName name="_xlnm.Print_Titles" localSheetId="5">'S1 FA'!$14:$16</definedName>
    <definedName name="_xlnm.Print_Titles" localSheetId="1">'S1 FI'!$14:$16</definedName>
    <definedName name="_xlnm.Print_Titles" localSheetId="6">'S2 FA'!$14:$16</definedName>
    <definedName name="_xlnm.Print_Titles" localSheetId="2">'S2 FI'!$14:$16</definedName>
    <definedName name="_xlnm.Print_Titles" localSheetId="7">'S3 FA'!$14:$16</definedName>
    <definedName name="_xlnm.Print_Titles" localSheetId="3">'S3 FI'!$14:$16</definedName>
    <definedName name="_xlnm.Print_Titles" localSheetId="8">'S4 FA'!$14:$16</definedName>
    <definedName name="_xlnm.Print_Titles" localSheetId="4">'S4 FI'!$14:$16</definedName>
    <definedName name="type">[1]données!$B$5:$B$6</definedName>
    <definedName name="_xlnm.Print_Area" localSheetId="3">'S3 FI'!$B$1:$AE$37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9" i="24" l="1"/>
  <c r="AE40" i="24" s="1"/>
  <c r="V35" i="24"/>
  <c r="U35" i="24"/>
  <c r="T35" i="24"/>
  <c r="AE35" i="24" s="1"/>
  <c r="U36" i="24" s="1"/>
  <c r="S35" i="24"/>
  <c r="Q35" i="24"/>
  <c r="O35" i="24"/>
  <c r="M35" i="24"/>
  <c r="K35" i="24"/>
  <c r="I35" i="24"/>
  <c r="AC6" i="24" s="1"/>
  <c r="AN34" i="24"/>
  <c r="AM34" i="24"/>
  <c r="AL34" i="24"/>
  <c r="W34" i="24"/>
  <c r="AN33" i="24"/>
  <c r="AM33" i="24"/>
  <c r="AL33" i="24"/>
  <c r="W33" i="24"/>
  <c r="AN32" i="24"/>
  <c r="AM32" i="24"/>
  <c r="AL32" i="24"/>
  <c r="W32" i="24"/>
  <c r="AN31" i="24"/>
  <c r="AM31" i="24"/>
  <c r="AL31" i="24"/>
  <c r="W31" i="24"/>
  <c r="AN30" i="24"/>
  <c r="AM30" i="24"/>
  <c r="AL30" i="24"/>
  <c r="W30" i="24"/>
  <c r="AN29" i="24"/>
  <c r="AM29" i="24"/>
  <c r="AL29" i="24"/>
  <c r="W29" i="24"/>
  <c r="AN28" i="24"/>
  <c r="AM28" i="24"/>
  <c r="AL28" i="24"/>
  <c r="W28" i="24"/>
  <c r="AN27" i="24"/>
  <c r="AM27" i="24"/>
  <c r="AL27" i="24"/>
  <c r="W27" i="24"/>
  <c r="AN26" i="24"/>
  <c r="AM26" i="24"/>
  <c r="AL26" i="24"/>
  <c r="W26" i="24"/>
  <c r="AN25" i="24"/>
  <c r="AM25" i="24"/>
  <c r="AL25" i="24"/>
  <c r="W25" i="24"/>
  <c r="AN24" i="24"/>
  <c r="AM24" i="24"/>
  <c r="AL24" i="24"/>
  <c r="W24" i="24"/>
  <c r="W35" i="24" s="1"/>
  <c r="AN20" i="24"/>
  <c r="AM20" i="24"/>
  <c r="AL20" i="24"/>
  <c r="AN19" i="24"/>
  <c r="AM19" i="24"/>
  <c r="AL19" i="24"/>
  <c r="AN18" i="24"/>
  <c r="AN35" i="24" s="1"/>
  <c r="AM18" i="24"/>
  <c r="AM35" i="24" s="1"/>
  <c r="AL18" i="24"/>
  <c r="AL35" i="24" s="1"/>
  <c r="AC12" i="24"/>
  <c r="AC10" i="24"/>
  <c r="AC8" i="24"/>
  <c r="AE41" i="23"/>
  <c r="AE42" i="23" s="1"/>
  <c r="V37" i="23"/>
  <c r="U37" i="23"/>
  <c r="T37" i="23"/>
  <c r="AE37" i="23" s="1"/>
  <c r="S37" i="23"/>
  <c r="AC12" i="23" s="1"/>
  <c r="Q37" i="23"/>
  <c r="O37" i="23"/>
  <c r="M37" i="23"/>
  <c r="K37" i="23"/>
  <c r="I37" i="23"/>
  <c r="AN36" i="23"/>
  <c r="AM36" i="23"/>
  <c r="AL36" i="23"/>
  <c r="W36" i="23"/>
  <c r="AN35" i="23"/>
  <c r="AM35" i="23"/>
  <c r="AL35" i="23"/>
  <c r="W35" i="23"/>
  <c r="AN34" i="23"/>
  <c r="AM34" i="23"/>
  <c r="AL34" i="23"/>
  <c r="W34" i="23"/>
  <c r="AN33" i="23"/>
  <c r="AM33" i="23"/>
  <c r="AL33" i="23"/>
  <c r="W33" i="23"/>
  <c r="AN32" i="23"/>
  <c r="AM32" i="23"/>
  <c r="AL32" i="23"/>
  <c r="W32" i="23"/>
  <c r="AN31" i="23"/>
  <c r="AM31" i="23"/>
  <c r="AL31" i="23"/>
  <c r="W31" i="23"/>
  <c r="AN30" i="23"/>
  <c r="AM30" i="23"/>
  <c r="AL30" i="23"/>
  <c r="W30" i="23"/>
  <c r="AN29" i="23"/>
  <c r="AM29" i="23"/>
  <c r="AL29" i="23"/>
  <c r="W29" i="23"/>
  <c r="AN28" i="23"/>
  <c r="AM28" i="23"/>
  <c r="AL28" i="23"/>
  <c r="W28" i="23"/>
  <c r="AN27" i="23"/>
  <c r="AM27" i="23"/>
  <c r="AL27" i="23"/>
  <c r="W27" i="23"/>
  <c r="AN26" i="23"/>
  <c r="AM26" i="23"/>
  <c r="AL26" i="23"/>
  <c r="W26" i="23"/>
  <c r="AN25" i="23"/>
  <c r="AM25" i="23"/>
  <c r="AL25" i="23"/>
  <c r="W25" i="23"/>
  <c r="AN24" i="23"/>
  <c r="AM24" i="23"/>
  <c r="AL24" i="23"/>
  <c r="W24" i="23"/>
  <c r="W37" i="23" s="1"/>
  <c r="AN20" i="23"/>
  <c r="AM20" i="23"/>
  <c r="AL20" i="23"/>
  <c r="AN19" i="23"/>
  <c r="AM19" i="23"/>
  <c r="AL19" i="23"/>
  <c r="AN18" i="23"/>
  <c r="AN37" i="23" s="1"/>
  <c r="AM18" i="23"/>
  <c r="AM37" i="23" s="1"/>
  <c r="AL18" i="23"/>
  <c r="AL37" i="23" s="1"/>
  <c r="AC10" i="23"/>
  <c r="AC8" i="23"/>
  <c r="AC6" i="23"/>
  <c r="AE40" i="22"/>
  <c r="AE41" i="22" s="1"/>
  <c r="V35" i="22"/>
  <c r="U35" i="22"/>
  <c r="T35" i="22"/>
  <c r="AE35" i="22" s="1"/>
  <c r="U36" i="22" s="1"/>
  <c r="S35" i="22"/>
  <c r="R35" i="22"/>
  <c r="Q35" i="22"/>
  <c r="O35" i="22"/>
  <c r="M35" i="22"/>
  <c r="K35" i="22"/>
  <c r="AC8" i="22" s="1"/>
  <c r="I35" i="22"/>
  <c r="AN34" i="22"/>
  <c r="AM34" i="22"/>
  <c r="AL34" i="22"/>
  <c r="W34" i="22"/>
  <c r="AN33" i="22"/>
  <c r="AM33" i="22"/>
  <c r="AL33" i="22"/>
  <c r="W33" i="22"/>
  <c r="AN32" i="22"/>
  <c r="AM32" i="22"/>
  <c r="AL32" i="22"/>
  <c r="W32" i="22"/>
  <c r="AN31" i="22"/>
  <c r="AM31" i="22"/>
  <c r="AL31" i="22"/>
  <c r="W31" i="22"/>
  <c r="AN30" i="22"/>
  <c r="AM30" i="22"/>
  <c r="AL30" i="22"/>
  <c r="W30" i="22"/>
  <c r="AN29" i="22"/>
  <c r="AM29" i="22"/>
  <c r="AL29" i="22"/>
  <c r="W29" i="22"/>
  <c r="AN28" i="22"/>
  <c r="AM28" i="22"/>
  <c r="AL28" i="22"/>
  <c r="W28" i="22"/>
  <c r="AN27" i="22"/>
  <c r="AM27" i="22"/>
  <c r="AL27" i="22"/>
  <c r="W27" i="22"/>
  <c r="AN26" i="22"/>
  <c r="AM26" i="22"/>
  <c r="AL26" i="22"/>
  <c r="W26" i="22"/>
  <c r="AN25" i="22"/>
  <c r="AM25" i="22"/>
  <c r="AL25" i="22"/>
  <c r="W25" i="22"/>
  <c r="AN23" i="22"/>
  <c r="AM23" i="22"/>
  <c r="AL23" i="22"/>
  <c r="AN22" i="22"/>
  <c r="AM22" i="22"/>
  <c r="AL22" i="22"/>
  <c r="AN21" i="22"/>
  <c r="AM21" i="22"/>
  <c r="AL21" i="22"/>
  <c r="AN20" i="22"/>
  <c r="AM20" i="22"/>
  <c r="AL20" i="22"/>
  <c r="AN19" i="22"/>
  <c r="AM19" i="22"/>
  <c r="AL19" i="22"/>
  <c r="AN18" i="22"/>
  <c r="AN35" i="22" s="1"/>
  <c r="AM18" i="22"/>
  <c r="AM35" i="22" s="1"/>
  <c r="AL18" i="22"/>
  <c r="AC12" i="22"/>
  <c r="AC10" i="22"/>
  <c r="AC6" i="22"/>
  <c r="AE45" i="21"/>
  <c r="AE46" i="21" s="1"/>
  <c r="V39" i="21"/>
  <c r="U39" i="21"/>
  <c r="T39" i="21"/>
  <c r="AE39" i="21" s="1"/>
  <c r="S39" i="21"/>
  <c r="R39" i="21"/>
  <c r="Q39" i="21"/>
  <c r="O39" i="21"/>
  <c r="M39" i="21"/>
  <c r="K39" i="21"/>
  <c r="I39" i="21"/>
  <c r="AN38" i="21"/>
  <c r="AM38" i="21"/>
  <c r="AL38" i="21"/>
  <c r="W38" i="21"/>
  <c r="AN37" i="21"/>
  <c r="AM37" i="21"/>
  <c r="AL37" i="21"/>
  <c r="W37" i="21"/>
  <c r="AN36" i="21"/>
  <c r="AM36" i="21"/>
  <c r="AL36" i="21"/>
  <c r="W36" i="21"/>
  <c r="AN35" i="21"/>
  <c r="AM35" i="21"/>
  <c r="AL35" i="21"/>
  <c r="W35" i="21"/>
  <c r="AN34" i="21"/>
  <c r="AM34" i="21"/>
  <c r="AL34" i="21"/>
  <c r="W34" i="21"/>
  <c r="AN33" i="21"/>
  <c r="AM33" i="21"/>
  <c r="AL33" i="21"/>
  <c r="W33" i="21"/>
  <c r="AN32" i="21"/>
  <c r="AM32" i="21"/>
  <c r="AL32" i="21"/>
  <c r="W32" i="21"/>
  <c r="AN31" i="21"/>
  <c r="AM31" i="21"/>
  <c r="AL31" i="21"/>
  <c r="W31" i="21"/>
  <c r="AN30" i="21"/>
  <c r="AM30" i="21"/>
  <c r="AL30" i="21"/>
  <c r="W30" i="21"/>
  <c r="AN29" i="21"/>
  <c r="AM29" i="21"/>
  <c r="AL29" i="21"/>
  <c r="W29" i="21"/>
  <c r="AN28" i="21"/>
  <c r="AM28" i="21"/>
  <c r="AL28" i="21"/>
  <c r="W28" i="21"/>
  <c r="AN27" i="21"/>
  <c r="AM27" i="21"/>
  <c r="AL27" i="21"/>
  <c r="W27" i="21"/>
  <c r="AN26" i="21"/>
  <c r="AM26" i="21"/>
  <c r="AL26" i="21"/>
  <c r="W26" i="21"/>
  <c r="AN25" i="21"/>
  <c r="AM25" i="21"/>
  <c r="AL25" i="21"/>
  <c r="W25" i="21"/>
  <c r="W39" i="21" s="1"/>
  <c r="AN21" i="21"/>
  <c r="AM21" i="21"/>
  <c r="AL21" i="21"/>
  <c r="AN20" i="21"/>
  <c r="AM20" i="21"/>
  <c r="AL20" i="21"/>
  <c r="AN19" i="21"/>
  <c r="AM19" i="21"/>
  <c r="AL19" i="21"/>
  <c r="AN18" i="21"/>
  <c r="AN39" i="21" s="1"/>
  <c r="AM18" i="21"/>
  <c r="AM39" i="21" s="1"/>
  <c r="AL18" i="21"/>
  <c r="AL39" i="21" s="1"/>
  <c r="AC12" i="21"/>
  <c r="AC10" i="21"/>
  <c r="AC8" i="21"/>
  <c r="AC6" i="21"/>
  <c r="AL35" i="22" l="1"/>
  <c r="W35" i="22"/>
  <c r="V36" i="22"/>
  <c r="U38" i="23"/>
  <c r="V38" i="23"/>
  <c r="V36" i="24"/>
  <c r="AO35" i="24"/>
  <c r="AM36" i="24" s="1"/>
  <c r="AL36" i="24"/>
  <c r="T36" i="24"/>
  <c r="AO37" i="23"/>
  <c r="AL38" i="23" s="1"/>
  <c r="T38" i="23"/>
  <c r="AO35" i="22"/>
  <c r="AN36" i="22" s="1"/>
  <c r="AM36" i="22"/>
  <c r="T36" i="22"/>
  <c r="U40" i="21"/>
  <c r="V40" i="21"/>
  <c r="AO39" i="21"/>
  <c r="AN40" i="21" s="1"/>
  <c r="T40" i="21"/>
  <c r="AL40" i="21"/>
  <c r="AN36" i="24" l="1"/>
  <c r="AN38" i="23"/>
  <c r="AM38" i="23"/>
  <c r="AL36" i="22"/>
  <c r="AM40" i="21"/>
  <c r="V35" i="20" l="1"/>
  <c r="U35" i="20"/>
  <c r="T35" i="20"/>
  <c r="S35" i="20"/>
  <c r="AC12" i="20" s="1"/>
  <c r="Q35" i="20"/>
  <c r="O35" i="20"/>
  <c r="M35" i="20"/>
  <c r="AC10" i="20" s="1"/>
  <c r="K35" i="20"/>
  <c r="AC8" i="20" s="1"/>
  <c r="I35" i="20"/>
  <c r="AC6" i="20" s="1"/>
  <c r="AN34" i="20"/>
  <c r="AM34" i="20"/>
  <c r="AL34" i="20"/>
  <c r="W34" i="20"/>
  <c r="AN33" i="20"/>
  <c r="AM33" i="20"/>
  <c r="AL33" i="20"/>
  <c r="W33" i="20"/>
  <c r="AN32" i="20"/>
  <c r="AM32" i="20"/>
  <c r="AL32" i="20"/>
  <c r="W32" i="20"/>
  <c r="AN31" i="20"/>
  <c r="AM31" i="20"/>
  <c r="AL31" i="20"/>
  <c r="W31" i="20"/>
  <c r="AN30" i="20"/>
  <c r="AM30" i="20"/>
  <c r="AL30" i="20"/>
  <c r="W30" i="20"/>
  <c r="AN29" i="20"/>
  <c r="AM29" i="20"/>
  <c r="AL29" i="20"/>
  <c r="W29" i="20"/>
  <c r="AN28" i="20"/>
  <c r="AM28" i="20"/>
  <c r="AL28" i="20"/>
  <c r="W28" i="20"/>
  <c r="AN27" i="20"/>
  <c r="AM27" i="20"/>
  <c r="AL27" i="20"/>
  <c r="W27" i="20"/>
  <c r="AN26" i="20"/>
  <c r="AM26" i="20"/>
  <c r="AL26" i="20"/>
  <c r="W26" i="20"/>
  <c r="AN25" i="20"/>
  <c r="AM25" i="20"/>
  <c r="AL25" i="20"/>
  <c r="W25" i="20"/>
  <c r="AN24" i="20"/>
  <c r="AM24" i="20"/>
  <c r="AL24" i="20"/>
  <c r="W24" i="20"/>
  <c r="AN20" i="20"/>
  <c r="AM20" i="20"/>
  <c r="AL20" i="20"/>
  <c r="AN19" i="20"/>
  <c r="AM19" i="20"/>
  <c r="AL19" i="20"/>
  <c r="AN18" i="20"/>
  <c r="AM18" i="20"/>
  <c r="AL18" i="20"/>
  <c r="V36" i="19"/>
  <c r="U36" i="19"/>
  <c r="T36" i="19"/>
  <c r="S36" i="19"/>
  <c r="AC12" i="19" s="1"/>
  <c r="Q36" i="19"/>
  <c r="O36" i="19"/>
  <c r="M36" i="19"/>
  <c r="AC10" i="19" s="1"/>
  <c r="K36" i="19"/>
  <c r="AC8" i="19" s="1"/>
  <c r="I36" i="19"/>
  <c r="AC6" i="19" s="1"/>
  <c r="AN35" i="19"/>
  <c r="AM35" i="19"/>
  <c r="AL35" i="19"/>
  <c r="W35" i="19"/>
  <c r="AN34" i="19"/>
  <c r="AM34" i="19"/>
  <c r="AL34" i="19"/>
  <c r="W34" i="19"/>
  <c r="AN33" i="19"/>
  <c r="AM33" i="19"/>
  <c r="AL33" i="19"/>
  <c r="W33" i="19"/>
  <c r="AN32" i="19"/>
  <c r="AM32" i="19"/>
  <c r="AL32" i="19"/>
  <c r="W32" i="19"/>
  <c r="AN31" i="19"/>
  <c r="AM31" i="19"/>
  <c r="AL31" i="19"/>
  <c r="W31" i="19"/>
  <c r="AN30" i="19"/>
  <c r="AM30" i="19"/>
  <c r="AL30" i="19"/>
  <c r="W30" i="19"/>
  <c r="AN29" i="19"/>
  <c r="AM29" i="19"/>
  <c r="AL29" i="19"/>
  <c r="W29" i="19"/>
  <c r="AN28" i="19"/>
  <c r="AM28" i="19"/>
  <c r="AL28" i="19"/>
  <c r="W28" i="19"/>
  <c r="AN27" i="19"/>
  <c r="AM27" i="19"/>
  <c r="AL27" i="19"/>
  <c r="W27" i="19"/>
  <c r="AN26" i="19"/>
  <c r="AM26" i="19"/>
  <c r="AL26" i="19"/>
  <c r="W26" i="19"/>
  <c r="AN25" i="19"/>
  <c r="AM25" i="19"/>
  <c r="AL25" i="19"/>
  <c r="W25" i="19"/>
  <c r="AN24" i="19"/>
  <c r="AM24" i="19"/>
  <c r="AL24" i="19"/>
  <c r="W24" i="19"/>
  <c r="AN23" i="19"/>
  <c r="AM23" i="19"/>
  <c r="AL23" i="19"/>
  <c r="W23" i="19"/>
  <c r="AN20" i="19"/>
  <c r="AM20" i="19"/>
  <c r="AL20" i="19"/>
  <c r="AN19" i="19"/>
  <c r="AM19" i="19"/>
  <c r="AL19" i="19"/>
  <c r="AN18" i="19"/>
  <c r="AM18" i="19"/>
  <c r="AL18" i="19"/>
  <c r="W35" i="20" l="1"/>
  <c r="AM35" i="20"/>
  <c r="AE35" i="20"/>
  <c r="V36" i="20" s="1"/>
  <c r="AL35" i="20"/>
  <c r="AN35" i="20"/>
  <c r="W36" i="19"/>
  <c r="AL36" i="19"/>
  <c r="AM36" i="19"/>
  <c r="AN36" i="19"/>
  <c r="AE36" i="19"/>
  <c r="AL23" i="18"/>
  <c r="AM23" i="18"/>
  <c r="AN23" i="18"/>
  <c r="AN34" i="18"/>
  <c r="AM34" i="18"/>
  <c r="AL34" i="18"/>
  <c r="AN33" i="18"/>
  <c r="AM33" i="18"/>
  <c r="AL33" i="18"/>
  <c r="AN32" i="18"/>
  <c r="AM32" i="18"/>
  <c r="AL32" i="18"/>
  <c r="AN31" i="18"/>
  <c r="AM31" i="18"/>
  <c r="AL31" i="18"/>
  <c r="AN30" i="18"/>
  <c r="AM30" i="18"/>
  <c r="AL30" i="18"/>
  <c r="AN29" i="18"/>
  <c r="AM29" i="18"/>
  <c r="AL29" i="18"/>
  <c r="AN28" i="18"/>
  <c r="AM28" i="18"/>
  <c r="AL28" i="18"/>
  <c r="AN27" i="18"/>
  <c r="AM27" i="18"/>
  <c r="AL27" i="18"/>
  <c r="AN26" i="18"/>
  <c r="AM26" i="18"/>
  <c r="AL26" i="18"/>
  <c r="AN25" i="18"/>
  <c r="AM25" i="18"/>
  <c r="AL25" i="18"/>
  <c r="AN22" i="18"/>
  <c r="AM22" i="18"/>
  <c r="AL22" i="18"/>
  <c r="AN21" i="18"/>
  <c r="AM21" i="18"/>
  <c r="AL21" i="18"/>
  <c r="AN20" i="18"/>
  <c r="AM20" i="18"/>
  <c r="AL20" i="18"/>
  <c r="AN19" i="18"/>
  <c r="AM19" i="18"/>
  <c r="AL19" i="18"/>
  <c r="AN18" i="18"/>
  <c r="AM18" i="18"/>
  <c r="AL18" i="18"/>
  <c r="W26" i="18"/>
  <c r="W27" i="18"/>
  <c r="W28" i="18"/>
  <c r="W29" i="18"/>
  <c r="W30" i="18"/>
  <c r="W31" i="18"/>
  <c r="W32" i="18"/>
  <c r="W33" i="18"/>
  <c r="W34" i="18"/>
  <c r="W25" i="18"/>
  <c r="AL25" i="2"/>
  <c r="AM25" i="2"/>
  <c r="AN25" i="2"/>
  <c r="AL26" i="2"/>
  <c r="AM26" i="2"/>
  <c r="AN26" i="2"/>
  <c r="AL27" i="2"/>
  <c r="AM27" i="2"/>
  <c r="AN27" i="2"/>
  <c r="AL28" i="2"/>
  <c r="AM28" i="2"/>
  <c r="AN28" i="2"/>
  <c r="AL29" i="2"/>
  <c r="AM29" i="2"/>
  <c r="AN29" i="2"/>
  <c r="AL30" i="2"/>
  <c r="AM30" i="2"/>
  <c r="AN30" i="2"/>
  <c r="AL31" i="2"/>
  <c r="AM31" i="2"/>
  <c r="AN31" i="2"/>
  <c r="AL32" i="2"/>
  <c r="AM32" i="2"/>
  <c r="AN32" i="2"/>
  <c r="AL33" i="2"/>
  <c r="AM33" i="2"/>
  <c r="AN33" i="2"/>
  <c r="AL34" i="2"/>
  <c r="AM34" i="2"/>
  <c r="AN34" i="2"/>
  <c r="AL35" i="2"/>
  <c r="AM35" i="2"/>
  <c r="AN35" i="2"/>
  <c r="AL36" i="2"/>
  <c r="AM36" i="2"/>
  <c r="AN36" i="2"/>
  <c r="AL37" i="2"/>
  <c r="AM37" i="2"/>
  <c r="AN37" i="2"/>
  <c r="AN24" i="2"/>
  <c r="AM24" i="2"/>
  <c r="AL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24" i="2"/>
  <c r="AL19" i="2"/>
  <c r="AM19" i="2"/>
  <c r="AN19" i="2"/>
  <c r="AL20" i="2"/>
  <c r="AM20" i="2"/>
  <c r="AN20" i="2"/>
  <c r="AL21" i="2"/>
  <c r="AM21" i="2"/>
  <c r="AN21" i="2"/>
  <c r="AM18" i="2"/>
  <c r="AN18" i="2"/>
  <c r="AL18" i="2"/>
  <c r="AO35" i="20" l="1"/>
  <c r="AL36" i="20" s="1"/>
  <c r="T36" i="20"/>
  <c r="U36" i="20"/>
  <c r="AO36" i="19"/>
  <c r="AL37" i="19" s="1"/>
  <c r="V37" i="19"/>
  <c r="U37" i="19"/>
  <c r="T37" i="19"/>
  <c r="AL38" i="2"/>
  <c r="AL35" i="18"/>
  <c r="AN35" i="18"/>
  <c r="AM35" i="18"/>
  <c r="AN38" i="2"/>
  <c r="AM38" i="2"/>
  <c r="AM36" i="20" l="1"/>
  <c r="AN36" i="20"/>
  <c r="AN37" i="19"/>
  <c r="AM37" i="19"/>
  <c r="AO38" i="2"/>
  <c r="AO35" i="18"/>
  <c r="AN36" i="18" l="1"/>
  <c r="AL36" i="18"/>
  <c r="AM36" i="18"/>
  <c r="AM39" i="2"/>
  <c r="AL39" i="2"/>
  <c r="AN39" i="2"/>
  <c r="U35" i="18" l="1"/>
  <c r="V35" i="18"/>
  <c r="W35" i="18"/>
  <c r="T35" i="18"/>
  <c r="S35" i="18"/>
  <c r="AC12" i="18" s="1"/>
  <c r="Q35" i="18"/>
  <c r="O35" i="18"/>
  <c r="M35" i="18"/>
  <c r="AC10" i="18" s="1"/>
  <c r="K35" i="18"/>
  <c r="AC8" i="18" s="1"/>
  <c r="I35" i="18"/>
  <c r="AC6" i="18" s="1"/>
  <c r="W38" i="2"/>
  <c r="V38" i="2"/>
  <c r="U38" i="2"/>
  <c r="T38" i="2"/>
  <c r="S38" i="2"/>
  <c r="AC12" i="2" s="1"/>
  <c r="Q38" i="2"/>
  <c r="O38" i="2"/>
  <c r="M38" i="2"/>
  <c r="AC10" i="2" s="1"/>
  <c r="K38" i="2"/>
  <c r="AC8" i="2" s="1"/>
  <c r="I38" i="2"/>
  <c r="AC6" i="2" s="1"/>
  <c r="AE38" i="2" l="1"/>
  <c r="AE35" i="18"/>
  <c r="K29" i="13"/>
  <c r="K29" i="9"/>
  <c r="M38" i="12"/>
  <c r="M39" i="8"/>
  <c r="V36" i="18" l="1"/>
  <c r="T36" i="18"/>
  <c r="U36" i="18"/>
  <c r="U39" i="2"/>
  <c r="V39" i="2"/>
  <c r="T39" i="2"/>
  <c r="U29" i="13"/>
  <c r="T29" i="13"/>
  <c r="S29" i="13"/>
  <c r="R29" i="13"/>
  <c r="Q29" i="13"/>
  <c r="O29" i="13"/>
  <c r="M29" i="13"/>
  <c r="I29" i="13"/>
  <c r="U38" i="12"/>
  <c r="T38" i="12"/>
  <c r="S38" i="12"/>
  <c r="R38" i="12"/>
  <c r="Q38" i="12"/>
  <c r="O38" i="12"/>
  <c r="K38" i="12"/>
  <c r="I38" i="12"/>
  <c r="U29" i="9"/>
  <c r="T29" i="9"/>
  <c r="S29" i="9"/>
  <c r="R29" i="9"/>
  <c r="Q29" i="9"/>
  <c r="O29" i="9"/>
  <c r="M29" i="9"/>
  <c r="I29" i="9"/>
  <c r="U39" i="8"/>
  <c r="T39" i="8"/>
  <c r="S39" i="8"/>
  <c r="R39" i="8"/>
  <c r="Q39" i="8"/>
  <c r="O39" i="8"/>
  <c r="K39" i="8"/>
  <c r="I39" i="8"/>
</calcChain>
</file>

<file path=xl/sharedStrings.xml><?xml version="1.0" encoding="utf-8"?>
<sst xmlns="http://schemas.openxmlformats.org/spreadsheetml/2006/main" count="2591" uniqueCount="397">
  <si>
    <t>Modalités de Contrôle des Connaissances</t>
  </si>
  <si>
    <t>Bachelor universitaire de technologie - IUT de Cergy-Pontoise</t>
  </si>
  <si>
    <t>Cadre réglementaire</t>
  </si>
  <si>
    <t xml:space="preserve">Arrêté du 6 décembre 2019 portant réforme de la licence professionnelle et Arrêté du 15 avril 2022 portant définition des programmes nationaux de la licence professionnelle « bachelor universitaire de technologie » et abrogeant l'arrêté du 3 août 2005 modifié relatif au diplôme universitaire de technologie dans l'Espace européen de l'enseignement supérieur et l'arrêté du 15 septembre 1988 relatif à la prise en compte, à titre expérimental, des activités physiques et sportives pour la délivrance du DUT et ses annexes
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</si>
  <si>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</si>
  <si>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</si>
  <si>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</si>
  <si>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</si>
  <si>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</si>
  <si>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</si>
  <si>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</si>
  <si>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</si>
  <si>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</si>
  <si>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</si>
  <si>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</si>
  <si>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</si>
  <si>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</si>
  <si>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</si>
  <si>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</si>
  <si>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</si>
  <si>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</si>
  <si>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</si>
  <si>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</si>
  <si>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</si>
  <si>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</si>
  <si>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</si>
  <si>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</si>
  <si>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</si>
  <si>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</si>
  <si>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</si>
  <si>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</si>
  <si>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</si>
  <si>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</si>
  <si>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</si>
  <si>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</si>
  <si>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</si>
  <si>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</si>
  <si>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- et une moyenne égale ou supérieure à 8 sur 20 à chaque regroupement cohérent d’UE.</t>
  </si>
  <si>
    <t>Passage semestre 4 à 5</t>
  </si>
  <si>
    <t>deux conditions ci-dessus ET validation de toutes les UE des semestres 1 et 2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</si>
  <si>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</si>
  <si>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</si>
  <si>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</si>
  <si>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</si>
  <si>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</si>
  <si>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</si>
  <si>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</si>
  <si>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t>Nb de note inférieur à 90% du Nb de notes attendu</t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</si>
  <si>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</si>
  <si>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</si>
  <si>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</si>
  <si>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Absences en cours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</si>
  <si>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</si>
  <si>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</si>
  <si>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</si>
  <si>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</si>
  <si>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</si>
  <si>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</si>
  <si>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</si>
  <si>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</si>
  <si>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</si>
  <si>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</si>
  <si>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</si>
  <si>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</si>
  <si>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</si>
  <si>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si acquisition des 120 premiers ECTS du cursus</t>
  </si>
  <si>
    <t>Mention du diplôme : mention Passable : 10≤m&lt;12 ; Assez-Bien : 12≤m&lt;14 ; Bien : 14≤m&lt;16 ; Très Bien : m≥16</t>
  </si>
  <si>
    <t>pas de mention au BUT ni au DUT</t>
  </si>
  <si>
    <t>Règles concernant la période en alternance de BUT</t>
  </si>
  <si>
    <t xml:space="preserve">La période en alternance fait l'objet d'un rapport écrit </t>
  </si>
  <si>
    <t>*</t>
  </si>
  <si>
    <r>
      <t>Bachelor Universitaire Technologique</t>
    </r>
    <r>
      <rPr>
        <b/>
        <sz val="12"/>
        <color rgb="FFC00000"/>
        <rFont val="Calibri"/>
        <family val="2"/>
        <scheme val="minor"/>
      </rPr>
      <t xml:space="preserve"> 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</si>
  <si>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</si>
  <si>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 xml:space="preserve"> Responsable de Formation </t>
  </si>
  <si>
    <r>
      <t>Secrétaire pédagogique:</t>
    </r>
    <r>
      <rPr>
        <sz val="12"/>
        <color indexed="8"/>
        <rFont val="Calibri"/>
        <family val="2"/>
      </rPr>
      <t xml:space="preserve"> Lindsay Casdard</t>
    </r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</si>
  <si>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MT2E EXPLOIT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</si>
  <si>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  <r>
      <rPr>
        <b/>
        <sz val="10"/>
        <color theme="1" tint="4.9989318521683403E-2"/>
        <rFont val="Calibri"/>
        <family val="2"/>
        <scheme val="minor"/>
      </rPr>
      <t xml:space="preserve"> MT2E</t>
    </r>
  </si>
  <si>
    <t xml:space="preserve">Secrétariat pédagogique </t>
  </si>
  <si>
    <r>
      <t>Directeur des études:</t>
    </r>
    <r>
      <rPr>
        <sz val="12"/>
        <color indexed="8"/>
        <rFont val="Calibri"/>
        <family val="2"/>
      </rPr>
      <t xml:space="preserve"> Gaelle GIORDANELLA</t>
    </r>
  </si>
  <si>
    <t>UE 1.1</t>
  </si>
  <si>
    <t>Bloc de Compétences 1 (BC1)</t>
  </si>
  <si>
    <t>Niveau 1 de la compétence</t>
  </si>
  <si>
    <t>ECTS</t>
  </si>
  <si>
    <t>Coefs de l'UE</t>
  </si>
  <si>
    <t>Règle de calcul</t>
  </si>
  <si>
    <t>Dimensionner des installations énergétiques,
climatiques ou frigorifiques pour le bâtiment et
l’industrie</t>
  </si>
  <si>
    <t>Dimensionner des installations
énergétiques, climatiques ou
frigorifiques élémentaires</t>
  </si>
  <si>
    <t>Ressources affectées de leurs coefficients</t>
  </si>
  <si>
    <t>UE 1.2</t>
  </si>
  <si>
    <t>Bloc de Compétences 2 (BC2)</t>
  </si>
  <si>
    <t>Optimiser la performance énergétique et
environnementale d’un bâtiment, d’un site ou
d’une installation</t>
  </si>
  <si>
    <t>Evaluer l’état énergétique global
d'un bâtiment, d'une installation</t>
  </si>
  <si>
    <t>UE 1.3</t>
  </si>
  <si>
    <t>Bloc de Compétences 3 (BC3)</t>
  </si>
  <si>
    <t>Réaliser des installations énergétiques,
climatiques ou frigorifiques pour le bâtiment et
l'industrie</t>
  </si>
  <si>
    <t>Identifier et préparer les documents
techniques nécessaires à la mise
en œuvre d’installations
élémentaires</t>
  </si>
  <si>
    <t>UE 1.4</t>
  </si>
  <si>
    <t>Bloc de Compétences 4 (BC4a)</t>
  </si>
  <si>
    <t>Exploiter des installations et plateformes d’essais
énergétiques, climatiques ou frigorifiques pour le
bâtiment et l’industrie</t>
  </si>
  <si>
    <t>Assurer la maintenance de premier
niveau des installations</t>
  </si>
  <si>
    <t>Contrôle des Connaissances et des Compétences</t>
  </si>
  <si>
    <t>Nb de Groupes</t>
  </si>
  <si>
    <t>Coût - total HETD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</si>
  <si>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MT2E EXPLOIT </t>
    </r>
  </si>
  <si>
    <t>répartition horaire par étudiant</t>
  </si>
  <si>
    <t>Pondération</t>
  </si>
  <si>
    <t>1ère session</t>
  </si>
  <si>
    <t>2ème session</t>
  </si>
  <si>
    <t>Ressources &amp;  SAE</t>
  </si>
  <si>
    <t>Responsable de l'enseignement</t>
  </si>
  <si>
    <t>Mutualisation</t>
  </si>
  <si>
    <t>Coef</t>
  </si>
  <si>
    <t>UE 1.4a</t>
  </si>
  <si>
    <t>UE 1.4b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</si>
  <si>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</si>
  <si>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</si>
  <si>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</si>
  <si>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</si>
  <si>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</si>
  <si>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</si>
  <si>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</si>
  <si>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</si>
  <si>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</si>
  <si>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</si>
  <si>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</si>
  <si>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</si>
  <si>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total S1</t>
  </si>
  <si>
    <t>SAE</t>
  </si>
  <si>
    <t>ETD</t>
  </si>
  <si>
    <t>CC</t>
  </si>
  <si>
    <t>E et/ou O</t>
  </si>
  <si>
    <t xml:space="preserve">SAE 1.01 </t>
  </si>
  <si>
    <t>Analyse et quantification des besoins énergétiques d'un bâtiment monobloc intégrant un système EnR</t>
  </si>
  <si>
    <t>X</t>
  </si>
  <si>
    <t xml:space="preserve">SAE 1.02 </t>
  </si>
  <si>
    <t>Préparation de l’instrumentation d’une installation ou d’un bâtiment et mesures en
vue de la réalisation de son bilan énergétique</t>
  </si>
  <si>
    <t>SAE 1.03</t>
  </si>
  <si>
    <t>Préparation des documents techniques nécessaires à la réalisation d’un réseau
fluidique</t>
  </si>
  <si>
    <t>SAE 1.04</t>
  </si>
  <si>
    <t>Mise en service et maintenance de premier niveau d’une installation</t>
  </si>
  <si>
    <t>Portfolio - Portfolio S1</t>
  </si>
  <si>
    <t>Ressources (R)</t>
  </si>
  <si>
    <t>R1.01</t>
  </si>
  <si>
    <t xml:space="preserve"> Contexte énergétique</t>
  </si>
  <si>
    <t>R1.02</t>
  </si>
  <si>
    <t>Chauffage – ECS – Ventilation</t>
  </si>
  <si>
    <t>R1.03</t>
  </si>
  <si>
    <t>Bases de transfert de chaleur</t>
  </si>
  <si>
    <t>R1.04</t>
  </si>
  <si>
    <t>Bases de Thermodynamique</t>
  </si>
  <si>
    <t>R1.05</t>
  </si>
  <si>
    <t>Techniques constructives</t>
  </si>
  <si>
    <t>R1.06</t>
  </si>
  <si>
    <t>Énergie électrique</t>
  </si>
  <si>
    <t>R1.07</t>
  </si>
  <si>
    <t>Dessin d’ingénierie - BIM</t>
  </si>
  <si>
    <t>R1.08</t>
  </si>
  <si>
    <t>Mesure et instrumentation en énergétique</t>
  </si>
  <si>
    <t>R1.09</t>
  </si>
  <si>
    <t>Tableurs</t>
  </si>
  <si>
    <t>R1.10</t>
  </si>
  <si>
    <t>Bases mathématiques pour l’énergéticien</t>
  </si>
  <si>
    <t>R1.11</t>
  </si>
  <si>
    <t xml:space="preserve"> Méthodologie du travail universitaire</t>
  </si>
  <si>
    <t>R1.12</t>
  </si>
  <si>
    <t>Communication</t>
  </si>
  <si>
    <t>R1.13</t>
  </si>
  <si>
    <t>Anglais</t>
  </si>
  <si>
    <t>R1.14</t>
  </si>
  <si>
    <t>PPP (Projet personnel et professionnel)</t>
  </si>
  <si>
    <t>Total des coefficients des UE</t>
  </si>
  <si>
    <t>total heures maquette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</si>
  <si>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  <r>
      <rPr>
        <b/>
        <sz val="10"/>
        <color theme="1" tint="4.9989318521683403E-2"/>
        <rFont val="Calibri"/>
        <family val="2"/>
        <scheme val="minor"/>
      </rPr>
      <t xml:space="preserve"> MT2E </t>
    </r>
  </si>
  <si>
    <t>UE 2.1</t>
  </si>
  <si>
    <t>UE 2.2</t>
  </si>
  <si>
    <t>UE 2.3</t>
  </si>
  <si>
    <t>UE 2.4</t>
  </si>
  <si>
    <t>Coût HETD</t>
  </si>
  <si>
    <t>total S2</t>
  </si>
  <si>
    <t xml:space="preserve">SAE 2.01 </t>
  </si>
  <si>
    <t>Dimensionnement des installations élémentaires de chauffage, d’ECS et de ventilation d’un bâtiment</t>
  </si>
  <si>
    <t xml:space="preserve">SAE 2.02 </t>
  </si>
  <si>
    <t>Établissement du bilan énergétique d’une installation ou d’un bâtiment</t>
  </si>
  <si>
    <t>SAE 2.03</t>
  </si>
  <si>
    <t>Préparation des documents techniques nécessaires à la rénovation d’une installation
de génération et distribution de fluides</t>
  </si>
  <si>
    <t>SAE 2.04</t>
  </si>
  <si>
    <t xml:space="preserve"> Conception et réalisation d’un projet à l’aide de techniques de fabrication utilisées
en énergétique</t>
  </si>
  <si>
    <t>Stage</t>
  </si>
  <si>
    <t>Portfolio - Portfolio S2</t>
  </si>
  <si>
    <t>R2.01</t>
  </si>
  <si>
    <t>Confort thermique, visuel et acoustique</t>
  </si>
  <si>
    <t>R2.02</t>
  </si>
  <si>
    <t>Énergies renouvelables</t>
  </si>
  <si>
    <t>R2.03</t>
  </si>
  <si>
    <t>Thermique du bâtiment</t>
  </si>
  <si>
    <t>R2.04</t>
  </si>
  <si>
    <t>Hydraulique et aéraulique</t>
  </si>
  <si>
    <t>R2.05</t>
  </si>
  <si>
    <t>Thermodynamique</t>
  </si>
  <si>
    <t>R2.06</t>
  </si>
  <si>
    <t>Circuits électriques et automatisme</t>
  </si>
  <si>
    <t>R2.07</t>
  </si>
  <si>
    <t>Mathématiques appliquées</t>
  </si>
  <si>
    <t>R2.08</t>
  </si>
  <si>
    <t>R2.09</t>
  </si>
  <si>
    <t>R2.10</t>
  </si>
  <si>
    <t>Projet Personnel et Professionnel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</si>
  <si>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  <r>
      <rPr>
        <b/>
        <sz val="10"/>
        <color theme="1" tint="4.9989318521683403E-2"/>
        <rFont val="Calibri"/>
        <family val="2"/>
        <scheme val="minor"/>
      </rPr>
      <t xml:space="preserve"> MT2E</t>
    </r>
  </si>
  <si>
    <r>
      <t>Directeur des études:</t>
    </r>
    <r>
      <rPr>
        <sz val="12"/>
        <color indexed="8"/>
        <rFont val="Calibri"/>
        <family val="2"/>
      </rPr>
      <t xml:space="preserve"> Lahoucine ID-KHAJINE</t>
    </r>
  </si>
  <si>
    <t>UE 3.1</t>
  </si>
  <si>
    <t>Niveau 2 de la compétence</t>
  </si>
  <si>
    <t>Dimensionner et chiffrer des installations énergétiques, climatiques ou frigorifiques
classiques</t>
  </si>
  <si>
    <t>UE 3.2</t>
  </si>
  <si>
    <t>Mettre en oeuvre un plan de
mesurage et de comptage à des
fins d’optimisation</t>
  </si>
  <si>
    <t>UE 3.3</t>
  </si>
  <si>
    <t>Valider les dimensionnements et
préparer la mise en oeuvre
d’installations classiques</t>
  </si>
  <si>
    <t>UE 3.4</t>
  </si>
  <si>
    <t>Piloter des installations et en
assurer la maintenance préventive
et corrective</t>
  </si>
  <si>
    <t xml:space="preserve">SAE 3.01 </t>
  </si>
  <si>
    <t>Dimensionnement d’installations – préparation à leur mise en œuvre</t>
  </si>
  <si>
    <t xml:space="preserve">SAE 3.02 </t>
  </si>
  <si>
    <t>Pilotage et maintenance d’installations – mise en œuvre de plans de mesurage et de comptage à des fins d’optimisation</t>
  </si>
  <si>
    <t>SAE 3.03</t>
  </si>
  <si>
    <t xml:space="preserve">	Préparation à l’habilitation électrique sur des installations</t>
  </si>
  <si>
    <t>Portfolio - Portfolio S3</t>
  </si>
  <si>
    <t>R3.01</t>
  </si>
  <si>
    <t xml:space="preserve">	Pompes à chaleur</t>
  </si>
  <si>
    <t>R3.02</t>
  </si>
  <si>
    <t>Machines frigorifiques</t>
  </si>
  <si>
    <t>R3.03</t>
  </si>
  <si>
    <t xml:space="preserve">	Études réglementaires en énergétique du bâtiment</t>
  </si>
  <si>
    <t>R3.04</t>
  </si>
  <si>
    <t>Chaufferie</t>
  </si>
  <si>
    <t>R3.05</t>
  </si>
  <si>
    <t>Réseaux hydrauliques et aérauliques</t>
  </si>
  <si>
    <t>R3.06</t>
  </si>
  <si>
    <t xml:space="preserve">	Transferts convectif et radiatif</t>
  </si>
  <si>
    <t>R3.07</t>
  </si>
  <si>
    <t xml:space="preserve">	Plan de mesurage et acquisition de données</t>
  </si>
  <si>
    <t>R3.08</t>
  </si>
  <si>
    <t xml:space="preserve">	Régulation des installations</t>
  </si>
  <si>
    <t>R3.09</t>
  </si>
  <si>
    <t xml:space="preserve">	Comptage carbone</t>
  </si>
  <si>
    <t>R3.10</t>
  </si>
  <si>
    <t>Bases de statistiques et de calcul financier</t>
  </si>
  <si>
    <t>R3.11</t>
  </si>
  <si>
    <t>Communication professionnelle</t>
  </si>
  <si>
    <t>R3.12</t>
  </si>
  <si>
    <t>R3.13</t>
  </si>
  <si>
    <t>UE 4.1</t>
  </si>
  <si>
    <t>UE 4.2</t>
  </si>
  <si>
    <t>UE 4.3</t>
  </si>
  <si>
    <t>UE 4.4</t>
  </si>
  <si>
    <t xml:space="preserve">SAE 4.01 </t>
  </si>
  <si>
    <t>Dimensionnement d’installations avec intégration de systèmes EnR – préparation à leur mise en œuvre</t>
  </si>
  <si>
    <t xml:space="preserve">SAE 4.02 </t>
  </si>
  <si>
    <t xml:space="preserve">	Pilotage et maintenance d’installations dont les systèmes EnR – mise en œuvre de plans de mesurage et de comptage à des fins d’optimisation</t>
  </si>
  <si>
    <t>SAE 4.03</t>
  </si>
  <si>
    <t>Préparation aux habilitations professionnelles sur des installations</t>
  </si>
  <si>
    <t>Stage - S4</t>
  </si>
  <si>
    <t>Portfolio - Portfolio S4</t>
  </si>
  <si>
    <t>R4.01</t>
  </si>
  <si>
    <t>Traitement d'air</t>
  </si>
  <si>
    <t>R4.02</t>
  </si>
  <si>
    <t>Bois énergie</t>
  </si>
  <si>
    <t>R4.03</t>
  </si>
  <si>
    <t xml:space="preserve">	Solaire thermique et photovoltaïque</t>
  </si>
  <si>
    <t>R4.04</t>
  </si>
  <si>
    <t>Échangeurs de chaleur</t>
  </si>
  <si>
    <t>R4.05</t>
  </si>
  <si>
    <t>Conduction de la chaleur en régime variable</t>
  </si>
  <si>
    <t>R4.06</t>
  </si>
  <si>
    <t xml:space="preserve">	Utilisation avancée des tableurs</t>
  </si>
  <si>
    <t>R4.07</t>
  </si>
  <si>
    <t>Statistiques</t>
  </si>
  <si>
    <t>R4.08</t>
  </si>
  <si>
    <t>Conduite de projets</t>
  </si>
  <si>
    <t>R4.09</t>
  </si>
  <si>
    <t>R4.10</t>
  </si>
  <si>
    <t>R4.11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</si>
  <si>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MT2E COMMUN</t>
    </r>
  </si>
  <si>
    <r>
      <rPr>
        <b/>
        <sz val="12"/>
        <color rgb="FF000000"/>
        <rFont val="Calibri"/>
        <family val="2"/>
      </rPr>
      <t>Parcours</t>
    </r>
    <r>
      <rPr>
        <b/>
        <sz val="12"/>
        <color rgb="FFC00000"/>
        <rFont val="Calibri"/>
        <family val="2"/>
      </rPr>
      <t xml:space="preserve"> MT2E COMMUN FA</t>
    </r>
  </si>
  <si>
    <t>Evaluation entreprise S1</t>
  </si>
  <si>
    <t>x</t>
  </si>
  <si>
    <t>total heures maquette FA</t>
  </si>
  <si>
    <t>total heures maquette FI (PN)</t>
  </si>
  <si>
    <t>objectif heures apprentissage (80%)</t>
  </si>
  <si>
    <t>Delta</t>
  </si>
  <si>
    <t>Evaluation entreprise</t>
  </si>
  <si>
    <t>Evaluation entreprise S3</t>
  </si>
  <si>
    <t>Evaluation Entreprise S4</t>
  </si>
  <si>
    <r>
      <t xml:space="preserve">Année </t>
    </r>
    <r>
      <rPr>
        <b/>
        <sz val="10"/>
        <color rgb="FF0000FF"/>
        <rFont val="Calibri"/>
        <family val="2"/>
        <scheme val="minor"/>
      </rPr>
      <t>2023-2024</t>
    </r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</si>
  <si>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MLT MSCC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</si>
  <si>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</si>
  <si>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UE 5.1</t>
  </si>
  <si>
    <t>Transporter des marchandises et/ou des personnes</t>
  </si>
  <si>
    <t>UE 5.2</t>
  </si>
  <si>
    <t>Niveau 3 de la compétence</t>
  </si>
  <si>
    <t>Organiser la chaîne logistique globale</t>
  </si>
  <si>
    <t>Organiser la chaîne logistique</t>
  </si>
  <si>
    <t>UE 5.3</t>
  </si>
  <si>
    <t>Manager les ressources et les flux logistiques et transports dans un contexte national et international</t>
  </si>
  <si>
    <t>Piloter une chaîne logistique</t>
  </si>
  <si>
    <t>UE 5.4</t>
  </si>
  <si>
    <t>Bloc de Compétences 4a (BC4a)</t>
  </si>
  <si>
    <t>Mettre en œuvre la digitalisation des processus (Parcours 2MSCC)</t>
  </si>
  <si>
    <t>Participer au déploiement des solutions connectées complexes</t>
  </si>
  <si>
    <r>
      <t xml:space="preserve">Parcours MLT </t>
    </r>
    <r>
      <rPr>
        <b/>
        <sz val="12"/>
        <color rgb="FFFF0000"/>
        <rFont val="Calibri"/>
        <family val="2"/>
        <scheme val="minor"/>
      </rPr>
      <t>MSCC</t>
    </r>
  </si>
  <si>
    <t>UE 5.4a</t>
  </si>
  <si>
    <t>UE 5.4b</t>
  </si>
  <si>
    <t>CCI</t>
  </si>
  <si>
    <t>SAE 5.1MSCC</t>
  </si>
  <si>
    <t xml:space="preserve">Optimisation d’une chaîne logistique dans un environnement connecté </t>
  </si>
  <si>
    <t>Portfolio - Portfolio S5</t>
  </si>
  <si>
    <t>R5.01</t>
  </si>
  <si>
    <t>Stratégie logistique à l’international</t>
  </si>
  <si>
    <t>R5.02 - Communication</t>
  </si>
  <si>
    <t>R5.02</t>
  </si>
  <si>
    <t>Gestion des entrepôts : approfondissement</t>
  </si>
  <si>
    <t>R5.03</t>
  </si>
  <si>
    <t xml:space="preserve">Modélisation des processus métiers </t>
  </si>
  <si>
    <t>R5.04</t>
  </si>
  <si>
    <t>Traçabilité et outils de mise en œuvre</t>
  </si>
  <si>
    <t>R5.05</t>
  </si>
  <si>
    <t>Techniques quantitatives et recherche opérationnelle : programmation linéaire</t>
  </si>
  <si>
    <t>R5.06</t>
  </si>
  <si>
    <t>Gestion des ressources humaines</t>
  </si>
  <si>
    <t>R5.07</t>
  </si>
  <si>
    <t>Tableaux de bord dynamiques</t>
  </si>
  <si>
    <t>R5.08</t>
  </si>
  <si>
    <t>Supply chain management</t>
  </si>
  <si>
    <t>R5.09</t>
  </si>
  <si>
    <t>Exploitation des données</t>
  </si>
  <si>
    <t>R5.10</t>
  </si>
  <si>
    <t>Expression et communication</t>
  </si>
  <si>
    <t>R5.11</t>
  </si>
  <si>
    <t>Anglais professionnel et de communication</t>
  </si>
  <si>
    <t>R5.12</t>
  </si>
  <si>
    <t>Langue vivante 2, langue professionnelle et de communication</t>
  </si>
  <si>
    <t>R5.13</t>
  </si>
  <si>
    <t>Optimisation et aide à la décision</t>
  </si>
  <si>
    <t>R5.14</t>
  </si>
  <si>
    <t>R5.15</t>
  </si>
  <si>
    <t>Systèmes d’information appliqués : approfondissement</t>
  </si>
  <si>
    <t>R5.16</t>
  </si>
  <si>
    <t>Interrogation de bases de données</t>
  </si>
  <si>
    <t>R5.17</t>
  </si>
  <si>
    <t>Interopérabilité dans les supply chains connectées</t>
  </si>
  <si>
    <t>R5.18</t>
  </si>
  <si>
    <t>Simulation des flux</t>
  </si>
  <si>
    <t xml:space="preserve"> Responsable de Formation</t>
  </si>
  <si>
    <t>Secrétariat pédagogique</t>
  </si>
  <si>
    <t>UE 6.1</t>
  </si>
  <si>
    <t>UE 6.2</t>
  </si>
  <si>
    <t>UE 6.3</t>
  </si>
  <si>
    <t>UE 6.4</t>
  </si>
  <si>
    <t>UE 6.4a</t>
  </si>
  <si>
    <t>UE 6.4b</t>
  </si>
  <si>
    <t>SAE6.01MSCC</t>
  </si>
  <si>
    <t>Contribution à un projet de digitalisation de la logistique ou de la mobilité</t>
  </si>
  <si>
    <t>Portfolio - Portfolio S6</t>
  </si>
  <si>
    <t>Stage - Stage S6</t>
  </si>
  <si>
    <t>R6.01</t>
  </si>
  <si>
    <t>Droit des contrats de prestations logistiques</t>
  </si>
  <si>
    <t>R6.02</t>
  </si>
  <si>
    <t>Qualité Hygiène Sécurité Environnement</t>
  </si>
  <si>
    <t>R6.03</t>
  </si>
  <si>
    <t>Lean et six sigma</t>
  </si>
  <si>
    <t>R6.04</t>
  </si>
  <si>
    <t>Management d’équipe</t>
  </si>
  <si>
    <t>R6.05</t>
  </si>
  <si>
    <t>R6.06</t>
  </si>
  <si>
    <t>Appels d’offre de solutions digitales</t>
  </si>
  <si>
    <t>R6.07</t>
  </si>
  <si>
    <t>Accompagnement au changement des projets connectés</t>
  </si>
  <si>
    <r>
      <rPr>
        <b/>
        <sz val="12"/>
        <rFont val="Calibri"/>
        <family val="2"/>
        <scheme val="minor"/>
      </rPr>
      <t>Parcours</t>
    </r>
    <r>
      <rPr>
        <b/>
        <sz val="12"/>
        <color rgb="FFC00000"/>
        <rFont val="Calibri"/>
        <family val="2"/>
        <scheme val="minor"/>
      </rPr>
      <t xml:space="preserve"> MLT MSCD</t>
    </r>
  </si>
  <si>
    <t>Piloter les flux par l'amélioration continue</t>
  </si>
  <si>
    <t>Bloc de compétence 4b (BC4b)</t>
  </si>
  <si>
    <t>Mettre en œuvre une démarche de développement durable (Parcours 2MSCD)</t>
  </si>
  <si>
    <t>Déployer une démarche éco-responsable</t>
  </si>
  <si>
    <t>SAE 5.1 MSCD</t>
  </si>
  <si>
    <t>Optimisation d’une chaîne logistique dans une démarche durable</t>
  </si>
  <si>
    <t xml:space="preserve">Expression et communication </t>
  </si>
  <si>
    <t xml:space="preserve">Anglais professionnel et de communication </t>
  </si>
  <si>
    <t>R5.19</t>
  </si>
  <si>
    <t>Normes et labels environnementaux</t>
  </si>
  <si>
    <t>R5.20</t>
  </si>
  <si>
    <t>Études opérationnelles de la durabilité</t>
  </si>
  <si>
    <t>R5.21</t>
  </si>
  <si>
    <t>Mesure de la performance des actions eco-responsables</t>
  </si>
  <si>
    <t>SAE6.01MSCD</t>
  </si>
  <si>
    <t>Contribution à un projet de transition durable de la mobilité et de la supply chain</t>
  </si>
  <si>
    <t>Lean et Six Sigma</t>
  </si>
  <si>
    <t>R6.08</t>
  </si>
  <si>
    <t>Management stratégique durable</t>
  </si>
  <si>
    <t>R6.09</t>
  </si>
  <si>
    <t>Accompagnement au changement des projets durables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</si>
</sst>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color rgb="FFFF000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11"/>
      <color rgb="FFC00000"/>
      <name val="Calibri"/>
      <family val="2"/>
      <scheme val="minor"/>
    </font>
    <font>
      <b/>
      <sz val="11"/>
      <color rgb="FFC00000"/>
      <name val="Calibri"/>
      <family val="2"/>
    </font>
    <font>
      <b/>
      <sz val="14"/>
      <color rgb="FFC00000"/>
      <name val="Calibri"/>
      <family val="2"/>
      <scheme val="minor"/>
    </font>
    <font>
      <b/>
      <sz val="12"/>
      <color rgb="FFC00000"/>
      <name val="Calibri"/>
      <family val="2"/>
    </font>
    <font>
      <b/>
      <sz val="12"/>
      <color rgb="FF000000"/>
      <name val="Calibri"/>
      <family val="2"/>
    </font>
    <font>
      <sz val="11"/>
      <color rgb="FF444444"/>
      <name val="Calibri"/>
      <family val="2"/>
      <charset val="1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E6E0EC"/>
      </patternFill>
    </fill>
    <fill>
      <patternFill patternType="solid">
        <fgColor rgb="FF000000"/>
        <bgColor rgb="FF0D0D0D"/>
      </patternFill>
    </fill>
    <fill>
      <patternFill patternType="solid">
        <fgColor rgb="FFFDEADA"/>
        <bgColor rgb="FFE7EEF5"/>
      </patternFill>
    </fill>
    <fill>
      <patternFill patternType="solid">
        <fgColor rgb="FFE4DFEC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0" fontId="11" fillId="0" borderId="0"/>
    <xf numFmtId="0" fontId="11" fillId="0" borderId="0"/>
    <xf numFmtId="0" fontId="39" fillId="0" borderId="0"/>
    <xf numFmtId="9" fontId="1" fillId="0" borderId="0" applyFont="0" applyFill="0" applyBorder="0" applyAlignment="0" applyProtection="0"/>
  </cellStyleXfs>
  <cellXfs count="35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4" fillId="4" borderId="0" xfId="0" applyFont="1" applyFill="1" applyAlignment="1">
      <alignment horizontal="right" vertical="center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4" xfId="1" applyFont="1" applyFill="1" applyBorder="1" applyAlignment="1">
      <alignment horizontal="center" vertical="center"/>
    </xf>
    <xf numFmtId="0" fontId="15" fillId="5" borderId="9" xfId="1" applyFont="1" applyFill="1" applyBorder="1" applyAlignment="1">
      <alignment horizontal="center" vertical="center"/>
    </xf>
    <xf numFmtId="0" fontId="15" fillId="5" borderId="10" xfId="1" applyFont="1" applyFill="1" applyBorder="1" applyAlignment="1">
      <alignment horizontal="center" vertical="center"/>
    </xf>
    <xf numFmtId="0" fontId="15" fillId="5" borderId="6" xfId="1" applyFont="1" applyFill="1" applyBorder="1" applyAlignment="1">
      <alignment horizontal="center" vertical="center"/>
    </xf>
    <xf numFmtId="0" fontId="15" fillId="0" borderId="6" xfId="1" applyFont="1" applyBorder="1" applyAlignment="1">
      <alignment vertical="center"/>
    </xf>
    <xf numFmtId="0" fontId="15" fillId="0" borderId="11" xfId="1" applyFont="1" applyBorder="1" applyAlignment="1">
      <alignment vertical="center"/>
    </xf>
    <xf numFmtId="0" fontId="15" fillId="2" borderId="5" xfId="1" applyFont="1" applyFill="1" applyBorder="1" applyAlignment="1">
      <alignment vertical="center"/>
    </xf>
    <xf numFmtId="0" fontId="15" fillId="2" borderId="6" xfId="1" applyFont="1" applyFill="1" applyBorder="1" applyAlignment="1">
      <alignment vertical="center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0" fontId="15" fillId="5" borderId="12" xfId="1" applyFont="1" applyFill="1" applyBorder="1" applyAlignment="1">
      <alignment horizontal="center" vertical="center"/>
    </xf>
    <xf numFmtId="0" fontId="15" fillId="5" borderId="13" xfId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15" fillId="0" borderId="3" xfId="1" applyFont="1" applyBorder="1" applyAlignment="1">
      <alignment vertical="center"/>
    </xf>
    <xf numFmtId="0" fontId="15" fillId="0" borderId="14" xfId="1" applyFont="1" applyBorder="1" applyAlignment="1">
      <alignment vertical="center"/>
    </xf>
    <xf numFmtId="0" fontId="15" fillId="2" borderId="4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0" fontId="15" fillId="2" borderId="3" xfId="1" applyFont="1" applyFill="1" applyBorder="1" applyAlignment="1">
      <alignment vertical="center"/>
    </xf>
    <xf numFmtId="0" fontId="15" fillId="2" borderId="1" xfId="1" applyFont="1" applyFill="1" applyBorder="1" applyAlignment="1">
      <alignment vertical="center"/>
    </xf>
    <xf numFmtId="0" fontId="15" fillId="2" borderId="2" xfId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8" fillId="0" borderId="19" xfId="1" applyFont="1" applyBorder="1" applyAlignment="1">
      <alignment horizontal="left" vertical="center" wrapText="1"/>
    </xf>
    <xf numFmtId="0" fontId="18" fillId="0" borderId="20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19" xfId="1" applyFont="1" applyBorder="1" applyAlignment="1">
      <alignment horizontal="center" vertical="center" wrapText="1" shrinkToFit="1"/>
    </xf>
    <xf numFmtId="0" fontId="18" fillId="0" borderId="21" xfId="1" applyFont="1" applyBorder="1" applyAlignment="1">
      <alignment horizontal="center" vertical="center" wrapText="1" shrinkToFit="1"/>
    </xf>
    <xf numFmtId="0" fontId="18" fillId="0" borderId="20" xfId="1" applyFont="1" applyBorder="1" applyAlignment="1">
      <alignment vertical="center" wrapText="1" shrinkToFit="1"/>
    </xf>
    <xf numFmtId="0" fontId="18" fillId="0" borderId="21" xfId="1" applyFont="1" applyBorder="1" applyAlignment="1">
      <alignment vertical="center" wrapText="1" shrinkToFi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/>
    </xf>
    <xf numFmtId="0" fontId="19" fillId="5" borderId="22" xfId="1" applyFont="1" applyFill="1" applyBorder="1" applyAlignment="1">
      <alignment horizontal="center" vertical="center" wrapText="1"/>
    </xf>
    <xf numFmtId="0" fontId="19" fillId="5" borderId="21" xfId="1" applyFont="1" applyFill="1" applyBorder="1" applyAlignment="1">
      <alignment horizontal="center" vertical="center" wrapText="1"/>
    </xf>
    <xf numFmtId="0" fontId="18" fillId="0" borderId="17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left" vertical="center"/>
    </xf>
    <xf numFmtId="0" fontId="18" fillId="0" borderId="20" xfId="1" applyFont="1" applyBorder="1" applyAlignment="1">
      <alignment horizontal="left" vertical="center"/>
    </xf>
    <xf numFmtId="0" fontId="15" fillId="0" borderId="21" xfId="1" applyFont="1" applyBorder="1" applyAlignment="1">
      <alignment horizontal="left" vertical="center"/>
    </xf>
    <xf numFmtId="0" fontId="10" fillId="0" borderId="2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1" fillId="4" borderId="0" xfId="2" applyFont="1" applyFill="1" applyAlignment="1">
      <alignment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6" fillId="0" borderId="0" xfId="0" applyFont="1"/>
    <xf numFmtId="0" fontId="2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5" xfId="0" applyFont="1" applyBorder="1"/>
    <xf numFmtId="0" fontId="6" fillId="0" borderId="16" xfId="0" applyFont="1" applyBorder="1"/>
    <xf numFmtId="0" fontId="24" fillId="0" borderId="16" xfId="0" applyFont="1" applyBorder="1" applyAlignment="1">
      <alignment horizontal="center"/>
    </xf>
    <xf numFmtId="0" fontId="6" fillId="0" borderId="16" xfId="0" applyFont="1" applyBorder="1" applyAlignment="1">
      <alignment wrapText="1"/>
    </xf>
    <xf numFmtId="0" fontId="24" fillId="0" borderId="16" xfId="0" applyFont="1" applyBorder="1"/>
    <xf numFmtId="0" fontId="24" fillId="0" borderId="16" xfId="0" applyFont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0" fillId="3" borderId="25" xfId="0" applyFill="1" applyBorder="1" applyAlignment="1">
      <alignment vertical="center" wrapText="1"/>
    </xf>
    <xf numFmtId="0" fontId="0" fillId="3" borderId="26" xfId="0" applyFill="1" applyBorder="1" applyAlignment="1">
      <alignment vertical="center" wrapText="1"/>
    </xf>
    <xf numFmtId="0" fontId="24" fillId="3" borderId="16" xfId="0" applyFont="1" applyFill="1" applyBorder="1" applyAlignment="1">
      <alignment horizontal="center"/>
    </xf>
    <xf numFmtId="0" fontId="6" fillId="3" borderId="16" xfId="0" applyFont="1" applyFill="1" applyBorder="1"/>
    <xf numFmtId="0" fontId="6" fillId="3" borderId="16" xfId="0" applyFont="1" applyFill="1" applyBorder="1" applyAlignment="1">
      <alignment wrapText="1"/>
    </xf>
    <xf numFmtId="0" fontId="24" fillId="3" borderId="16" xfId="0" applyFont="1" applyFill="1" applyBorder="1"/>
    <xf numFmtId="0" fontId="24" fillId="3" borderId="16" xfId="0" applyFont="1" applyFill="1" applyBorder="1" applyAlignment="1">
      <alignment vertical="center"/>
    </xf>
    <xf numFmtId="0" fontId="24" fillId="3" borderId="17" xfId="0" applyFont="1" applyFill="1" applyBorder="1" applyAlignment="1">
      <alignment vertical="center"/>
    </xf>
    <xf numFmtId="0" fontId="6" fillId="0" borderId="24" xfId="0" applyFont="1" applyBorder="1"/>
    <xf numFmtId="0" fontId="6" fillId="0" borderId="25" xfId="0" applyFont="1" applyBorder="1"/>
    <xf numFmtId="0" fontId="24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6" fillId="6" borderId="24" xfId="0" applyFont="1" applyFill="1" applyBorder="1"/>
    <xf numFmtId="0" fontId="6" fillId="6" borderId="25" xfId="0" applyFont="1" applyFill="1" applyBorder="1"/>
    <xf numFmtId="0" fontId="6" fillId="6" borderId="2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wrapText="1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1" fillId="4" borderId="0" xfId="1" applyFont="1" applyFill="1" applyAlignment="1">
      <alignment horizontal="right" vertical="center"/>
    </xf>
    <xf numFmtId="0" fontId="28" fillId="4" borderId="0" xfId="0" applyFont="1" applyFill="1" applyAlignment="1">
      <alignment horizontal="center" vertical="center"/>
    </xf>
    <xf numFmtId="0" fontId="14" fillId="4" borderId="0" xfId="2" applyFont="1" applyFill="1" applyAlignment="1">
      <alignment vertical="center"/>
    </xf>
    <xf numFmtId="0" fontId="30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1" applyFont="1" applyAlignment="1">
      <alignment horizontal="center"/>
    </xf>
    <xf numFmtId="0" fontId="31" fillId="0" borderId="0" xfId="1" applyFont="1"/>
    <xf numFmtId="0" fontId="2" fillId="0" borderId="0" xfId="0" applyFont="1"/>
    <xf numFmtId="0" fontId="2" fillId="0" borderId="0" xfId="0" applyFont="1" applyAlignment="1">
      <alignment horizontal="right"/>
    </xf>
    <xf numFmtId="0" fontId="32" fillId="0" borderId="0" xfId="0" applyFont="1"/>
    <xf numFmtId="0" fontId="33" fillId="0" borderId="0" xfId="1" applyFont="1" applyAlignment="1">
      <alignment vertical="center"/>
    </xf>
    <xf numFmtId="0" fontId="9" fillId="0" borderId="0" xfId="1" applyFont="1"/>
    <xf numFmtId="0" fontId="20" fillId="0" borderId="0" xfId="1" applyFont="1" applyAlignment="1">
      <alignment vertical="center"/>
    </xf>
    <xf numFmtId="0" fontId="15" fillId="2" borderId="29" xfId="1" applyFont="1" applyFill="1" applyBorder="1" applyAlignment="1">
      <alignment horizontal="center" vertical="center"/>
    </xf>
    <xf numFmtId="0" fontId="15" fillId="2" borderId="30" xfId="1" applyFont="1" applyFill="1" applyBorder="1" applyAlignment="1">
      <alignment horizontal="center" vertical="center"/>
    </xf>
    <xf numFmtId="0" fontId="15" fillId="2" borderId="28" xfId="1" applyFont="1" applyFill="1" applyBorder="1" applyAlignment="1">
      <alignment horizontal="center" vertical="center"/>
    </xf>
    <xf numFmtId="0" fontId="15" fillId="5" borderId="31" xfId="1" applyFont="1" applyFill="1" applyBorder="1" applyAlignment="1">
      <alignment horizontal="center" vertical="center"/>
    </xf>
    <xf numFmtId="0" fontId="15" fillId="5" borderId="32" xfId="1" applyFont="1" applyFill="1" applyBorder="1" applyAlignment="1">
      <alignment horizontal="center" vertical="center"/>
    </xf>
    <xf numFmtId="0" fontId="15" fillId="5" borderId="30" xfId="1" applyFont="1" applyFill="1" applyBorder="1" applyAlignment="1">
      <alignment horizontal="center" vertical="center"/>
    </xf>
    <xf numFmtId="0" fontId="15" fillId="0" borderId="30" xfId="1" applyFont="1" applyBorder="1" applyAlignment="1">
      <alignment vertical="center"/>
    </xf>
    <xf numFmtId="0" fontId="15" fillId="0" borderId="33" xfId="1" applyFont="1" applyBorder="1" applyAlignment="1">
      <alignment vertical="center"/>
    </xf>
    <xf numFmtId="0" fontId="15" fillId="2" borderId="29" xfId="1" applyFont="1" applyFill="1" applyBorder="1" applyAlignment="1">
      <alignment vertical="center"/>
    </xf>
    <xf numFmtId="0" fontId="15" fillId="2" borderId="30" xfId="1" applyFont="1" applyFill="1" applyBorder="1" applyAlignment="1">
      <alignment vertic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2" borderId="3" xfId="1" applyFont="1" applyFill="1" applyBorder="1" applyAlignment="1">
      <alignment horizontal="center" vertical="center"/>
    </xf>
    <xf numFmtId="0" fontId="34" fillId="3" borderId="16" xfId="0" applyFont="1" applyFill="1" applyBorder="1"/>
    <xf numFmtId="0" fontId="16" fillId="7" borderId="3" xfId="1" applyFont="1" applyFill="1" applyBorder="1" applyAlignment="1">
      <alignment horizontal="center" vertical="center"/>
    </xf>
    <xf numFmtId="0" fontId="16" fillId="7" borderId="2" xfId="1" applyFont="1" applyFill="1" applyBorder="1" applyAlignment="1">
      <alignment horizontal="center" vertical="center" wrapText="1"/>
    </xf>
    <xf numFmtId="0" fontId="16" fillId="7" borderId="1" xfId="1" applyFont="1" applyFill="1" applyBorder="1" applyAlignment="1">
      <alignment horizontal="center" vertical="center" wrapText="1"/>
    </xf>
    <xf numFmtId="0" fontId="16" fillId="7" borderId="6" xfId="1" applyFont="1" applyFill="1" applyBorder="1" applyAlignment="1">
      <alignment horizontal="center" vertical="center"/>
    </xf>
    <xf numFmtId="0" fontId="16" fillId="7" borderId="5" xfId="1" applyFont="1" applyFill="1" applyBorder="1" applyAlignment="1">
      <alignment horizontal="center" vertical="center" wrapText="1"/>
    </xf>
    <xf numFmtId="0" fontId="16" fillId="7" borderId="4" xfId="1" applyFont="1" applyFill="1" applyBorder="1" applyAlignment="1">
      <alignment horizontal="center" vertical="center" wrapText="1"/>
    </xf>
    <xf numFmtId="0" fontId="16" fillId="7" borderId="30" xfId="1" applyFont="1" applyFill="1" applyBorder="1" applyAlignment="1">
      <alignment horizontal="center" vertical="center"/>
    </xf>
    <xf numFmtId="0" fontId="16" fillId="7" borderId="29" xfId="1" applyFont="1" applyFill="1" applyBorder="1" applyAlignment="1">
      <alignment horizontal="center" vertical="center" wrapText="1"/>
    </xf>
    <xf numFmtId="0" fontId="16" fillId="7" borderId="28" xfId="1" applyFont="1" applyFill="1" applyBorder="1" applyAlignment="1">
      <alignment horizontal="center" vertical="center" wrapText="1"/>
    </xf>
    <xf numFmtId="0" fontId="8" fillId="3" borderId="23" xfId="0" applyFont="1" applyFill="1" applyBorder="1"/>
    <xf numFmtId="0" fontId="15" fillId="2" borderId="12" xfId="1" applyFont="1" applyFill="1" applyBorder="1" applyAlignment="1">
      <alignment horizontal="center" vertical="center"/>
    </xf>
    <xf numFmtId="0" fontId="15" fillId="2" borderId="13" xfId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5" fillId="0" borderId="0" xfId="0" applyFont="1"/>
    <xf numFmtId="0" fontId="36" fillId="0" borderId="0" xfId="0" applyFont="1" applyAlignment="1">
      <alignment vertical="center"/>
    </xf>
    <xf numFmtId="0" fontId="6" fillId="0" borderId="25" xfId="0" applyFont="1" applyBorder="1" applyAlignment="1">
      <alignment vertical="center" wrapText="1"/>
    </xf>
    <xf numFmtId="0" fontId="6" fillId="3" borderId="25" xfId="0" applyFont="1" applyFill="1" applyBorder="1" applyAlignment="1">
      <alignment vertical="center" wrapText="1"/>
    </xf>
    <xf numFmtId="0" fontId="15" fillId="2" borderId="5" xfId="1" applyFont="1" applyFill="1" applyBorder="1" applyAlignment="1">
      <alignment vertical="center" wrapText="1"/>
    </xf>
    <xf numFmtId="0" fontId="24" fillId="8" borderId="17" xfId="0" applyFont="1" applyFill="1" applyBorder="1" applyAlignment="1">
      <alignment vertical="center"/>
    </xf>
    <xf numFmtId="0" fontId="24" fillId="8" borderId="16" xfId="0" applyFont="1" applyFill="1" applyBorder="1" applyAlignment="1">
      <alignment vertical="center"/>
    </xf>
    <xf numFmtId="0" fontId="24" fillId="8" borderId="16" xfId="0" applyFont="1" applyFill="1" applyBorder="1"/>
    <xf numFmtId="0" fontId="6" fillId="8" borderId="16" xfId="0" applyFont="1" applyFill="1" applyBorder="1" applyAlignment="1">
      <alignment wrapText="1"/>
    </xf>
    <xf numFmtId="0" fontId="0" fillId="8" borderId="16" xfId="0" applyFill="1" applyBorder="1" applyAlignment="1">
      <alignment horizontal="center"/>
    </xf>
    <xf numFmtId="0" fontId="6" fillId="8" borderId="16" xfId="0" applyFont="1" applyFill="1" applyBorder="1"/>
    <xf numFmtId="0" fontId="24" fillId="8" borderId="16" xfId="0" applyFont="1" applyFill="1" applyBorder="1" applyAlignment="1">
      <alignment horizontal="center"/>
    </xf>
    <xf numFmtId="0" fontId="6" fillId="8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 wrapText="1"/>
    </xf>
    <xf numFmtId="0" fontId="34" fillId="8" borderId="16" xfId="0" applyFont="1" applyFill="1" applyBorder="1"/>
    <xf numFmtId="0" fontId="0" fillId="8" borderId="26" xfId="0" applyFill="1" applyBorder="1" applyAlignment="1">
      <alignment vertical="center"/>
    </xf>
    <xf numFmtId="0" fontId="0" fillId="8" borderId="25" xfId="0" applyFill="1" applyBorder="1" applyAlignment="1">
      <alignment vertical="center"/>
    </xf>
    <xf numFmtId="0" fontId="6" fillId="8" borderId="25" xfId="0" applyFont="1" applyFill="1" applyBorder="1" applyAlignment="1">
      <alignment wrapText="1"/>
    </xf>
    <xf numFmtId="0" fontId="6" fillId="8" borderId="25" xfId="0" applyFont="1" applyFill="1" applyBorder="1"/>
    <xf numFmtId="0" fontId="24" fillId="8" borderId="25" xfId="0" applyFont="1" applyFill="1" applyBorder="1" applyAlignment="1">
      <alignment horizontal="center" vertical="center"/>
    </xf>
    <xf numFmtId="0" fontId="34" fillId="0" borderId="16" xfId="0" applyFont="1" applyBorder="1"/>
    <xf numFmtId="0" fontId="15" fillId="2" borderId="29" xfId="1" applyFont="1" applyFill="1" applyBorder="1" applyAlignment="1">
      <alignment vertical="center" wrapText="1"/>
    </xf>
    <xf numFmtId="0" fontId="15" fillId="5" borderId="28" xfId="1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8" borderId="16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15" fillId="2" borderId="0" xfId="1" applyFont="1" applyFill="1" applyAlignment="1">
      <alignment vertical="center" wrapText="1"/>
    </xf>
    <xf numFmtId="0" fontId="15" fillId="2" borderId="0" xfId="1" applyFont="1" applyFill="1" applyAlignment="1">
      <alignment vertical="center"/>
    </xf>
    <xf numFmtId="0" fontId="0" fillId="0" borderId="0" xfId="0" applyAlignment="1">
      <alignment horizontal="left" wrapText="1"/>
    </xf>
    <xf numFmtId="0" fontId="30" fillId="4" borderId="0" xfId="0" applyFont="1" applyFill="1" applyAlignment="1">
      <alignment horizontal="left" vertical="center"/>
    </xf>
    <xf numFmtId="0" fontId="25" fillId="4" borderId="0" xfId="0" applyFont="1" applyFill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15" fillId="5" borderId="2" xfId="1" applyFont="1" applyFill="1" applyBorder="1" applyAlignment="1">
      <alignment horizontal="center" vertical="center"/>
    </xf>
    <xf numFmtId="0" fontId="15" fillId="5" borderId="5" xfId="1" applyFont="1" applyFill="1" applyBorder="1" applyAlignment="1">
      <alignment horizontal="center" vertical="center"/>
    </xf>
    <xf numFmtId="0" fontId="15" fillId="5" borderId="29" xfId="1" applyFont="1" applyFill="1" applyBorder="1" applyAlignment="1">
      <alignment horizontal="center" vertical="center"/>
    </xf>
    <xf numFmtId="0" fontId="15" fillId="5" borderId="1" xfId="1" applyFont="1" applyFill="1" applyBorder="1" applyAlignment="1">
      <alignment horizontal="center" vertical="center"/>
    </xf>
    <xf numFmtId="0" fontId="15" fillId="5" borderId="4" xfId="1" applyFont="1" applyFill="1" applyBorder="1" applyAlignment="1">
      <alignment horizontal="center" vertical="center"/>
    </xf>
    <xf numFmtId="0" fontId="19" fillId="5" borderId="19" xfId="1" applyFont="1" applyFill="1" applyBorder="1" applyAlignment="1">
      <alignment horizontal="center" vertical="center" wrapText="1"/>
    </xf>
    <xf numFmtId="0" fontId="17" fillId="0" borderId="2" xfId="1" applyFont="1" applyBorder="1" applyAlignment="1">
      <alignment vertical="center"/>
    </xf>
    <xf numFmtId="0" fontId="15" fillId="0" borderId="2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0" borderId="34" xfId="1" applyFont="1" applyBorder="1" applyAlignment="1">
      <alignment horizontal="center" vertical="center"/>
    </xf>
    <xf numFmtId="0" fontId="15" fillId="0" borderId="35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2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" fillId="0" borderId="8" xfId="0" applyFont="1" applyBorder="1"/>
    <xf numFmtId="0" fontId="37" fillId="4" borderId="0" xfId="2" applyFont="1" applyFill="1" applyAlignment="1">
      <alignment vertical="center"/>
    </xf>
    <xf numFmtId="0" fontId="19" fillId="5" borderId="15" xfId="1" applyFont="1" applyFill="1" applyBorder="1" applyAlignment="1">
      <alignment horizontal="center" vertical="center" wrapText="1"/>
    </xf>
    <xf numFmtId="0" fontId="15" fillId="5" borderId="36" xfId="1" applyFont="1" applyFill="1" applyBorder="1" applyAlignment="1">
      <alignment horizontal="center" vertical="center"/>
    </xf>
    <xf numFmtId="0" fontId="15" fillId="2" borderId="36" xfId="1" applyFont="1" applyFill="1" applyBorder="1" applyAlignment="1">
      <alignment horizontal="center" vertical="center"/>
    </xf>
    <xf numFmtId="0" fontId="15" fillId="5" borderId="37" xfId="1" applyFont="1" applyFill="1" applyBorder="1" applyAlignment="1">
      <alignment horizontal="center" vertical="center"/>
    </xf>
    <xf numFmtId="0" fontId="15" fillId="5" borderId="38" xfId="1" applyFont="1" applyFill="1" applyBorder="1" applyAlignment="1">
      <alignment horizontal="center" vertical="center"/>
    </xf>
    <xf numFmtId="0" fontId="19" fillId="5" borderId="17" xfId="1" applyFont="1" applyFill="1" applyBorder="1" applyAlignment="1">
      <alignment horizontal="center" vertical="center" wrapText="1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9" xfId="1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 wrapText="1"/>
    </xf>
    <xf numFmtId="0" fontId="15" fillId="0" borderId="4" xfId="1" applyFon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15" fillId="0" borderId="5" xfId="1" applyFont="1" applyBorder="1" applyAlignment="1">
      <alignment vertical="center" wrapText="1"/>
    </xf>
    <xf numFmtId="0" fontId="15" fillId="0" borderId="29" xfId="1" applyFont="1" applyBorder="1" applyAlignment="1">
      <alignment vertical="center" wrapText="1"/>
    </xf>
    <xf numFmtId="0" fontId="15" fillId="0" borderId="29" xfId="1" applyFont="1" applyBorder="1" applyAlignment="1">
      <alignment vertical="center"/>
    </xf>
    <xf numFmtId="0" fontId="15" fillId="0" borderId="28" xfId="1" applyFont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24" fillId="0" borderId="25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34" fillId="0" borderId="15" xfId="0" applyFont="1" applyBorder="1"/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40" fillId="10" borderId="17" xfId="3" applyFont="1" applyFill="1" applyBorder="1" applyAlignment="1">
      <alignment horizontal="center" wrapText="1"/>
    </xf>
    <xf numFmtId="0" fontId="40" fillId="10" borderId="15" xfId="3" applyFont="1" applyFill="1" applyBorder="1" applyAlignment="1">
      <alignment horizontal="center" wrapText="1"/>
    </xf>
    <xf numFmtId="0" fontId="39" fillId="0" borderId="0" xfId="3"/>
    <xf numFmtId="0" fontId="40" fillId="10" borderId="8" xfId="3" applyFont="1" applyFill="1" applyBorder="1" applyAlignment="1">
      <alignment horizontal="center" vertical="center" wrapText="1"/>
    </xf>
    <xf numFmtId="0" fontId="40" fillId="10" borderId="7" xfId="3" applyFont="1" applyFill="1" applyBorder="1" applyAlignment="1">
      <alignment horizontal="center" vertical="center" wrapText="1"/>
    </xf>
    <xf numFmtId="0" fontId="41" fillId="9" borderId="8" xfId="3" applyFont="1" applyFill="1" applyBorder="1" applyAlignment="1">
      <alignment vertical="center" wrapText="1"/>
    </xf>
    <xf numFmtId="0" fontId="41" fillId="9" borderId="7" xfId="3" applyFont="1" applyFill="1" applyBorder="1" applyAlignment="1">
      <alignment vertical="center" wrapText="1"/>
    </xf>
    <xf numFmtId="0" fontId="41" fillId="2" borderId="8" xfId="3" applyFont="1" applyFill="1" applyBorder="1" applyAlignment="1">
      <alignment vertical="center" wrapText="1"/>
    </xf>
    <xf numFmtId="0" fontId="41" fillId="2" borderId="7" xfId="3" applyFont="1" applyFill="1" applyBorder="1" applyAlignment="1">
      <alignment wrapText="1"/>
    </xf>
    <xf numFmtId="0" fontId="41" fillId="9" borderId="7" xfId="3" applyFont="1" applyFill="1" applyBorder="1" applyAlignment="1">
      <alignment wrapText="1"/>
    </xf>
    <xf numFmtId="0" fontId="42" fillId="11" borderId="8" xfId="3" applyFont="1" applyFill="1" applyBorder="1" applyAlignment="1">
      <alignment horizontal="center" vertical="center" wrapText="1"/>
    </xf>
    <xf numFmtId="0" fontId="42" fillId="11" borderId="7" xfId="3" applyFont="1" applyFill="1" applyBorder="1" applyAlignment="1">
      <alignment horizontal="center" vertical="center" wrapText="1"/>
    </xf>
    <xf numFmtId="0" fontId="41" fillId="2" borderId="8" xfId="3" applyFont="1" applyFill="1" applyBorder="1" applyAlignment="1">
      <alignment horizontal="left" vertical="center" wrapText="1"/>
    </xf>
    <xf numFmtId="0" fontId="41" fillId="2" borderId="7" xfId="3" applyFont="1" applyFill="1" applyBorder="1" applyAlignment="1">
      <alignment horizontal="left" vertical="center" wrapText="1"/>
    </xf>
    <xf numFmtId="0" fontId="41" fillId="9" borderId="8" xfId="3" applyFont="1" applyFill="1" applyBorder="1" applyAlignment="1">
      <alignment horizontal="left" vertical="center" wrapText="1"/>
    </xf>
    <xf numFmtId="0" fontId="41" fillId="9" borderId="7" xfId="3" applyFont="1" applyFill="1" applyBorder="1" applyAlignment="1">
      <alignment horizontal="left" wrapText="1"/>
    </xf>
    <xf numFmtId="0" fontId="41" fillId="2" borderId="7" xfId="3" applyFont="1" applyFill="1" applyBorder="1" applyAlignment="1">
      <alignment horizontal="left" wrapText="1"/>
    </xf>
    <xf numFmtId="0" fontId="41" fillId="0" borderId="8" xfId="3" applyFont="1" applyBorder="1" applyAlignment="1">
      <alignment vertical="center" wrapText="1"/>
    </xf>
    <xf numFmtId="0" fontId="41" fillId="0" borderId="7" xfId="3" applyFont="1" applyBorder="1" applyAlignment="1">
      <alignment wrapText="1"/>
    </xf>
    <xf numFmtId="0" fontId="41" fillId="0" borderId="7" xfId="3" applyFont="1" applyBorder="1" applyAlignment="1">
      <alignment horizontal="left" wrapText="1"/>
    </xf>
    <xf numFmtId="0" fontId="42" fillId="12" borderId="8" xfId="3" applyFont="1" applyFill="1" applyBorder="1" applyAlignment="1">
      <alignment horizontal="center" vertical="center" wrapText="1"/>
    </xf>
    <xf numFmtId="0" fontId="42" fillId="12" borderId="7" xfId="3" applyFont="1" applyFill="1" applyBorder="1" applyAlignment="1">
      <alignment horizontal="center" vertical="center" wrapText="1"/>
    </xf>
    <xf numFmtId="0" fontId="43" fillId="0" borderId="0" xfId="3" applyFont="1"/>
    <xf numFmtId="0" fontId="41" fillId="9" borderId="26" xfId="3" applyFont="1" applyFill="1" applyBorder="1" applyAlignment="1">
      <alignment vertical="center" wrapText="1"/>
    </xf>
    <xf numFmtId="0" fontId="41" fillId="9" borderId="24" xfId="3" applyFont="1" applyFill="1" applyBorder="1" applyAlignment="1">
      <alignment wrapText="1"/>
    </xf>
    <xf numFmtId="0" fontId="39" fillId="0" borderId="0" xfId="3" applyAlignment="1">
      <alignment vertical="center" wrapText="1"/>
    </xf>
    <xf numFmtId="0" fontId="39" fillId="0" borderId="0" xfId="3" applyAlignment="1">
      <alignment wrapText="1"/>
    </xf>
    <xf numFmtId="0" fontId="44" fillId="13" borderId="17" xfId="0" applyFont="1" applyFill="1" applyBorder="1" applyAlignment="1">
      <alignment horizontal="center" vertical="center"/>
    </xf>
    <xf numFmtId="0" fontId="44" fillId="13" borderId="16" xfId="0" applyFont="1" applyFill="1" applyBorder="1" applyAlignment="1">
      <alignment horizontal="center" vertical="center"/>
    </xf>
    <xf numFmtId="0" fontId="45" fillId="13" borderId="16" xfId="0" applyFont="1" applyFill="1" applyBorder="1" applyAlignment="1">
      <alignment horizontal="center" vertical="center"/>
    </xf>
    <xf numFmtId="0" fontId="45" fillId="13" borderId="15" xfId="0" applyFont="1" applyFill="1" applyBorder="1" applyAlignment="1">
      <alignment horizontal="center" vertical="center"/>
    </xf>
    <xf numFmtId="0" fontId="44" fillId="13" borderId="26" xfId="0" applyFont="1" applyFill="1" applyBorder="1" applyAlignment="1">
      <alignment horizontal="center" vertical="center"/>
    </xf>
    <xf numFmtId="0" fontId="44" fillId="13" borderId="25" xfId="0" applyFont="1" applyFill="1" applyBorder="1" applyAlignment="1">
      <alignment horizontal="center" vertical="center"/>
    </xf>
    <xf numFmtId="0" fontId="45" fillId="13" borderId="25" xfId="0" applyFont="1" applyFill="1" applyBorder="1" applyAlignment="1">
      <alignment horizontal="center" vertical="center"/>
    </xf>
    <xf numFmtId="0" fontId="45" fillId="13" borderId="24" xfId="0" applyFont="1" applyFill="1" applyBorder="1" applyAlignment="1">
      <alignment horizontal="center" vertical="center"/>
    </xf>
    <xf numFmtId="0" fontId="46" fillId="14" borderId="17" xfId="1" applyFont="1" applyFill="1" applyBorder="1" applyAlignment="1">
      <alignment horizontal="center" vertical="center"/>
    </xf>
    <xf numFmtId="0" fontId="46" fillId="14" borderId="16" xfId="1" applyFont="1" applyFill="1" applyBorder="1" applyAlignment="1">
      <alignment horizontal="center" vertical="center"/>
    </xf>
    <xf numFmtId="0" fontId="47" fillId="15" borderId="3" xfId="1" applyFont="1" applyFill="1" applyBorder="1" applyAlignment="1">
      <alignment horizontal="center" vertical="center" wrapText="1"/>
    </xf>
    <xf numFmtId="0" fontId="48" fillId="15" borderId="2" xfId="1" applyFont="1" applyFill="1" applyBorder="1" applyAlignment="1">
      <alignment horizontal="center" vertical="center" wrapText="1"/>
    </xf>
    <xf numFmtId="0" fontId="47" fillId="15" borderId="2" xfId="1" applyFont="1" applyFill="1" applyBorder="1" applyAlignment="1">
      <alignment horizontal="center" vertical="center" wrapText="1"/>
    </xf>
    <xf numFmtId="0" fontId="47" fillId="15" borderId="1" xfId="1" applyFont="1" applyFill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 wrapText="1"/>
    </xf>
    <xf numFmtId="0" fontId="48" fillId="0" borderId="2" xfId="1" applyFont="1" applyBorder="1" applyAlignment="1">
      <alignment horizontal="center" vertical="center" wrapText="1"/>
    </xf>
    <xf numFmtId="0" fontId="47" fillId="0" borderId="2" xfId="1" applyFont="1" applyBorder="1" applyAlignment="1">
      <alignment horizontal="center" vertical="center" wrapText="1"/>
    </xf>
    <xf numFmtId="0" fontId="47" fillId="0" borderId="1" xfId="1" applyFont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/>
    </xf>
    <xf numFmtId="0" fontId="24" fillId="6" borderId="24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0" borderId="24" xfId="0" applyFont="1" applyBorder="1" applyAlignment="1">
      <alignment horizontal="center" vertical="center"/>
    </xf>
    <xf numFmtId="0" fontId="24" fillId="3" borderId="24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4" borderId="17" xfId="2" applyFont="1" applyFill="1" applyBorder="1" applyAlignment="1">
      <alignment vertical="center"/>
    </xf>
    <xf numFmtId="0" fontId="21" fillId="4" borderId="16" xfId="2" applyFont="1" applyFill="1" applyBorder="1" applyAlignment="1">
      <alignment vertical="center"/>
    </xf>
    <xf numFmtId="0" fontId="21" fillId="4" borderId="16" xfId="0" applyFont="1" applyFill="1" applyBorder="1" applyAlignment="1">
      <alignment horizontal="right" vertical="center"/>
    </xf>
    <xf numFmtId="0" fontId="22" fillId="4" borderId="8" xfId="2" applyFont="1" applyFill="1" applyBorder="1" applyAlignment="1">
      <alignment vertical="center"/>
    </xf>
    <xf numFmtId="0" fontId="6" fillId="6" borderId="25" xfId="0" applyFont="1" applyFill="1" applyBorder="1" applyAlignment="1">
      <alignment vertical="center" wrapText="1"/>
    </xf>
    <xf numFmtId="0" fontId="18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left" vertical="center" wrapText="1"/>
    </xf>
    <xf numFmtId="0" fontId="15" fillId="0" borderId="35" xfId="1" applyFont="1" applyBorder="1" applyAlignment="1">
      <alignment horizontal="center" vertical="center" wrapText="1"/>
    </xf>
    <xf numFmtId="0" fontId="47" fillId="15" borderId="34" xfId="1" applyFont="1" applyFill="1" applyBorder="1" applyAlignment="1">
      <alignment horizontal="center" vertical="center" wrapText="1"/>
    </xf>
    <xf numFmtId="0" fontId="48" fillId="15" borderId="39" xfId="1" applyFont="1" applyFill="1" applyBorder="1" applyAlignment="1">
      <alignment horizontal="center" vertical="center" wrapText="1"/>
    </xf>
    <xf numFmtId="0" fontId="47" fillId="15" borderId="39" xfId="1" applyFont="1" applyFill="1" applyBorder="1" applyAlignment="1">
      <alignment horizontal="center" vertical="center" wrapText="1"/>
    </xf>
    <xf numFmtId="0" fontId="47" fillId="15" borderId="35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47" fillId="15" borderId="28" xfId="1" applyFont="1" applyFill="1" applyBorder="1" applyAlignment="1">
      <alignment horizontal="center" vertical="center" wrapText="1"/>
    </xf>
    <xf numFmtId="0" fontId="34" fillId="3" borderId="23" xfId="0" applyFont="1" applyFill="1" applyBorder="1"/>
    <xf numFmtId="0" fontId="6" fillId="3" borderId="18" xfId="0" applyFont="1" applyFill="1" applyBorder="1" applyAlignment="1">
      <alignment horizontal="center" vertical="center" wrapText="1"/>
    </xf>
    <xf numFmtId="0" fontId="46" fillId="14" borderId="16" xfId="0" applyFont="1" applyFill="1" applyBorder="1" applyAlignment="1">
      <alignment horizontal="center" vertical="center"/>
    </xf>
    <xf numFmtId="0" fontId="49" fillId="14" borderId="17" xfId="1" applyFont="1" applyFill="1" applyBorder="1" applyAlignment="1">
      <alignment horizontal="center" vertical="center"/>
    </xf>
    <xf numFmtId="0" fontId="49" fillId="14" borderId="16" xfId="0" applyFont="1" applyFill="1" applyBorder="1" applyAlignment="1">
      <alignment horizontal="center" vertical="center"/>
    </xf>
    <xf numFmtId="0" fontId="49" fillId="14" borderId="16" xfId="1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9" fontId="1" fillId="0" borderId="0" xfId="4" applyFont="1" applyAlignment="1">
      <alignment horizontal="center"/>
    </xf>
    <xf numFmtId="0" fontId="51" fillId="15" borderId="3" xfId="1" applyFont="1" applyFill="1" applyBorder="1" applyAlignment="1">
      <alignment horizontal="center" vertical="center" wrapText="1"/>
    </xf>
    <xf numFmtId="0" fontId="45" fillId="13" borderId="15" xfId="1" applyFont="1" applyFill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9" fontId="3" fillId="0" borderId="0" xfId="4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3" fillId="4" borderId="8" xfId="2" applyFont="1" applyFill="1" applyBorder="1" applyAlignment="1">
      <alignment vertical="center"/>
    </xf>
    <xf numFmtId="0" fontId="55" fillId="0" borderId="0" xfId="0" applyFont="1"/>
    <xf numFmtId="0" fontId="56" fillId="0" borderId="0" xfId="0" applyFont="1" applyAlignment="1">
      <alignment horizontal="right" vertical="center"/>
    </xf>
    <xf numFmtId="0" fontId="57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9" fillId="16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2" borderId="1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27" xfId="1" applyFont="1" applyFill="1" applyBorder="1" applyAlignment="1">
      <alignment horizontal="center" vertical="center"/>
    </xf>
    <xf numFmtId="0" fontId="15" fillId="2" borderId="18" xfId="1" applyFont="1" applyFill="1" applyBorder="1" applyAlignment="1">
      <alignment horizontal="center" vertical="center"/>
    </xf>
    <xf numFmtId="9" fontId="15" fillId="2" borderId="15" xfId="1" applyNumberFormat="1" applyFont="1" applyFill="1" applyBorder="1" applyAlignment="1">
      <alignment horizontal="center" vertical="center" wrapText="1"/>
    </xf>
    <xf numFmtId="9" fontId="15" fillId="2" borderId="7" xfId="1" applyNumberFormat="1" applyFont="1" applyFill="1" applyBorder="1" applyAlignment="1">
      <alignment horizontal="center" vertical="center" wrapText="1"/>
    </xf>
    <xf numFmtId="9" fontId="15" fillId="2" borderId="24" xfId="1" applyNumberFormat="1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wrapText="1"/>
    </xf>
    <xf numFmtId="0" fontId="24" fillId="0" borderId="16" xfId="0" applyFont="1" applyBorder="1" applyAlignment="1">
      <alignment wrapText="1"/>
    </xf>
    <xf numFmtId="0" fontId="6" fillId="6" borderId="25" xfId="0" applyFont="1" applyFill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3" borderId="25" xfId="0" applyFont="1" applyFill="1" applyBorder="1" applyAlignment="1">
      <alignment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44" fillId="13" borderId="21" xfId="0" applyFont="1" applyFill="1" applyBorder="1" applyAlignment="1">
      <alignment horizontal="center" vertical="center"/>
    </xf>
    <xf numFmtId="0" fontId="44" fillId="13" borderId="20" xfId="0" applyFont="1" applyFill="1" applyBorder="1" applyAlignment="1">
      <alignment horizontal="center" vertical="center"/>
    </xf>
    <xf numFmtId="0" fontId="44" fillId="13" borderId="19" xfId="0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vertical="center" wrapText="1" shrinkToFit="1"/>
    </xf>
    <xf numFmtId="0" fontId="3" fillId="0" borderId="15" xfId="1" applyFont="1" applyBorder="1" applyAlignment="1">
      <alignment horizontal="center" vertical="center" wrapText="1" shrinkToFit="1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6" fillId="0" borderId="16" xfId="0" applyFont="1" applyBorder="1" applyAlignment="1">
      <alignment horizontal="center" vertical="center"/>
    </xf>
    <xf numFmtId="0" fontId="56" fillId="0" borderId="0" xfId="0" applyFont="1" applyAlignment="1">
      <alignment horizontal="right" vertical="center"/>
    </xf>
    <xf numFmtId="0" fontId="36" fillId="0" borderId="43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5" fillId="2" borderId="16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15" fillId="2" borderId="25" xfId="1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wrapText="1"/>
    </xf>
    <xf numFmtId="0" fontId="6" fillId="8" borderId="25" xfId="0" applyFont="1" applyFill="1" applyBorder="1" applyAlignment="1">
      <alignment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 wrapText="1" shrinkToFit="1"/>
    </xf>
    <xf numFmtId="0" fontId="3" fillId="0" borderId="20" xfId="1" applyFont="1" applyBorder="1" applyAlignment="1">
      <alignment horizontal="center" vertical="center" wrapText="1" shrinkToFit="1"/>
    </xf>
    <xf numFmtId="0" fontId="3" fillId="0" borderId="19" xfId="1" applyFont="1" applyBorder="1" applyAlignment="1">
      <alignment horizontal="center" vertical="center" wrapText="1" shrinkToFit="1"/>
    </xf>
    <xf numFmtId="0" fontId="3" fillId="0" borderId="17" xfId="1" applyFont="1" applyBorder="1" applyAlignment="1">
      <alignment horizontal="center" vertical="center" wrapText="1" shrinkToFit="1"/>
    </xf>
    <xf numFmtId="0" fontId="15" fillId="2" borderId="0" xfId="1" applyFont="1" applyFill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zoomScale="85" zoomScaleNormal="85" workbookViewId="0"/>
  </sheetViews>
  <sheetFormatPr defaultColWidth="66.140625" defaultRowHeight="14.45"/>
  <cols>
    <col min="1" max="1" width="66.140625" style="250"/>
    <col min="2" max="2" width="66.140625" style="251"/>
    <col min="3" max="16384" width="66.140625" style="227"/>
  </cols>
  <sheetData>
    <row r="1" spans="1:2">
      <c r="A1" s="225" t="s">
        <v>0</v>
      </c>
      <c r="B1" s="226"/>
    </row>
    <row r="2" spans="1:2">
      <c r="A2" s="228" t="s">
        <v>1</v>
      </c>
      <c r="B2" s="229"/>
    </row>
    <row r="3" spans="1:2">
      <c r="A3" s="228"/>
      <c r="B3" s="229"/>
    </row>
    <row r="4" spans="1:2" ht="115.15">
      <c r="A4" s="230" t="s">
        <v>2</v>
      </c>
      <c r="B4" s="231" t="s">
        <v>3</v>
      </c>
    </row>
    <row r="5" spans="1:2">
      <c r="A5" s="232" t="s">
        <v>4</v>
      </c>
      <c r="B5" s="233" t="s">
        <v>5</v>
      </c>
    </row>
    <row r="6" spans="1:2">
      <c r="A6" s="230" t="s">
        <v>6</v>
      </c>
      <c r="B6" s="234" t="s">
        <v>7</v>
      </c>
    </row>
    <row r="7" spans="1:2">
      <c r="A7" s="235" t="s">
        <v>8</v>
      </c>
      <c r="B7" s="236"/>
    </row>
    <row r="8" spans="1:2" ht="28.9">
      <c r="A8" s="237" t="s">
        <v>9</v>
      </c>
      <c r="B8" s="238" t="s">
        <v>10</v>
      </c>
    </row>
    <row r="9" spans="1:2" ht="28.9">
      <c r="A9" s="239" t="s">
        <v>11</v>
      </c>
      <c r="B9" s="240" t="s">
        <v>12</v>
      </c>
    </row>
    <row r="10" spans="1:2">
      <c r="A10" s="239"/>
      <c r="B10" s="240" t="s">
        <v>13</v>
      </c>
    </row>
    <row r="11" spans="1:2" ht="43.15">
      <c r="A11" s="239"/>
      <c r="B11" s="240" t="s">
        <v>14</v>
      </c>
    </row>
    <row r="12" spans="1:2" ht="43.15">
      <c r="A12" s="237" t="s">
        <v>15</v>
      </c>
      <c r="B12" s="241" t="s">
        <v>16</v>
      </c>
    </row>
    <row r="13" spans="1:2" ht="28.9">
      <c r="A13" s="230" t="s">
        <v>17</v>
      </c>
      <c r="B13" s="234" t="s">
        <v>18</v>
      </c>
    </row>
    <row r="14" spans="1:2">
      <c r="A14" s="235" t="s">
        <v>19</v>
      </c>
      <c r="B14" s="236"/>
    </row>
    <row r="15" spans="1:2">
      <c r="A15" s="242" t="s">
        <v>20</v>
      </c>
      <c r="B15" s="243" t="s">
        <v>21</v>
      </c>
    </row>
    <row r="16" spans="1:2">
      <c r="A16" s="230" t="s">
        <v>22</v>
      </c>
      <c r="B16" s="234" t="s">
        <v>23</v>
      </c>
    </row>
    <row r="17" spans="1:2">
      <c r="A17" s="242" t="s">
        <v>24</v>
      </c>
      <c r="B17" s="244">
        <v>8</v>
      </c>
    </row>
    <row r="18" spans="1:2">
      <c r="A18" s="235" t="s">
        <v>25</v>
      </c>
      <c r="B18" s="236"/>
    </row>
    <row r="19" spans="1:2">
      <c r="A19" s="230" t="s">
        <v>26</v>
      </c>
      <c r="B19" s="240" t="s">
        <v>21</v>
      </c>
    </row>
    <row r="20" spans="1:2">
      <c r="A20" s="232" t="s">
        <v>27</v>
      </c>
      <c r="B20" s="241" t="s">
        <v>28</v>
      </c>
    </row>
    <row r="21" spans="1:2">
      <c r="A21" s="230" t="s">
        <v>29</v>
      </c>
      <c r="B21" s="240" t="s">
        <v>30</v>
      </c>
    </row>
    <row r="22" spans="1:2">
      <c r="A22" s="235" t="s">
        <v>31</v>
      </c>
      <c r="B22" s="236" t="s">
        <v>32</v>
      </c>
    </row>
    <row r="23" spans="1:2">
      <c r="A23" s="230" t="s">
        <v>33</v>
      </c>
      <c r="B23" s="234"/>
    </row>
    <row r="24" spans="1:2">
      <c r="A24" s="232" t="s">
        <v>34</v>
      </c>
      <c r="B24" s="233" t="s">
        <v>35</v>
      </c>
    </row>
    <row r="25" spans="1:2" ht="43.15">
      <c r="A25" s="230" t="s">
        <v>36</v>
      </c>
      <c r="B25" s="234" t="s">
        <v>37</v>
      </c>
    </row>
    <row r="26" spans="1:2" ht="28.9">
      <c r="A26" s="245" t="s">
        <v>38</v>
      </c>
      <c r="B26" s="246" t="s">
        <v>39</v>
      </c>
    </row>
    <row r="27" spans="1:2">
      <c r="A27" s="230" t="s">
        <v>40</v>
      </c>
      <c r="B27" s="234"/>
    </row>
    <row r="28" spans="1:2" ht="28.9">
      <c r="A28" s="232" t="s">
        <v>41</v>
      </c>
      <c r="B28" s="233" t="s">
        <v>42</v>
      </c>
    </row>
    <row r="29" spans="1:2" s="247" customFormat="1" ht="43.15">
      <c r="A29" s="230" t="s">
        <v>43</v>
      </c>
      <c r="B29" s="234" t="s">
        <v>44</v>
      </c>
    </row>
    <row r="30" spans="1:2" s="247" customFormat="1">
      <c r="A30" s="232" t="s">
        <v>45</v>
      </c>
      <c r="B30" s="233" t="s">
        <v>46</v>
      </c>
    </row>
    <row r="31" spans="1:2" s="247" customFormat="1" ht="28.9">
      <c r="A31" s="230" t="s">
        <v>47</v>
      </c>
      <c r="B31" s="234" t="s">
        <v>48</v>
      </c>
    </row>
    <row r="32" spans="1:2">
      <c r="A32" s="245" t="s">
        <v>49</v>
      </c>
      <c r="B32" s="246" t="s">
        <v>50</v>
      </c>
    </row>
    <row r="33" spans="1:2">
      <c r="A33" s="230" t="s">
        <v>51</v>
      </c>
      <c r="B33" s="234"/>
    </row>
    <row r="34" spans="1:2" ht="28.9">
      <c r="A34" s="245" t="s">
        <v>52</v>
      </c>
      <c r="B34" s="246" t="s">
        <v>53</v>
      </c>
    </row>
    <row r="35" spans="1:2">
      <c r="A35" s="230" t="s">
        <v>54</v>
      </c>
      <c r="B35" s="234"/>
    </row>
    <row r="36" spans="1:2">
      <c r="A36" s="230" t="s">
        <v>55</v>
      </c>
      <c r="B36" s="234" t="s">
        <v>56</v>
      </c>
    </row>
    <row r="37" spans="1:2">
      <c r="A37" s="232" t="s">
        <v>57</v>
      </c>
      <c r="B37" s="233" t="s">
        <v>58</v>
      </c>
    </row>
    <row r="38" spans="1:2" ht="28.9">
      <c r="A38" s="230" t="s">
        <v>59</v>
      </c>
      <c r="B38" s="234" t="s">
        <v>60</v>
      </c>
    </row>
    <row r="39" spans="1:2" ht="28.9">
      <c r="A39" s="232" t="s">
        <v>61</v>
      </c>
      <c r="B39" s="233" t="s">
        <v>60</v>
      </c>
    </row>
    <row r="40" spans="1:2" ht="28.9">
      <c r="A40" s="230" t="s">
        <v>62</v>
      </c>
      <c r="B40" s="234" t="s">
        <v>63</v>
      </c>
    </row>
    <row r="41" spans="1:2">
      <c r="A41" s="230" t="s">
        <v>64</v>
      </c>
      <c r="B41" s="234" t="s">
        <v>65</v>
      </c>
    </row>
    <row r="42" spans="1:2" ht="28.9">
      <c r="A42" s="245" t="s">
        <v>66</v>
      </c>
      <c r="B42" s="246" t="s">
        <v>67</v>
      </c>
    </row>
    <row r="43" spans="1:2">
      <c r="A43" s="232" t="s">
        <v>68</v>
      </c>
      <c r="B43" s="233"/>
    </row>
    <row r="44" spans="1:2">
      <c r="A44" s="248" t="s">
        <v>69</v>
      </c>
      <c r="B44" s="249" t="s">
        <v>58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343"/>
  <sheetViews>
    <sheetView showGridLines="0" zoomScale="70" zoomScaleNormal="70" zoomScaleSheetLayoutView="100" workbookViewId="0">
      <selection activeCell="H6" sqref="H6:Q6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15.140625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75</v>
      </c>
      <c r="C3" s="104"/>
      <c r="D3" s="104"/>
      <c r="E3" s="104"/>
      <c r="F3" s="103"/>
      <c r="G3" s="103"/>
      <c r="H3" s="61" t="s">
        <v>76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78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79</v>
      </c>
      <c r="D5" s="85" t="s">
        <v>80</v>
      </c>
      <c r="E5" s="165"/>
      <c r="F5" s="84"/>
      <c r="G5" s="84"/>
      <c r="H5" s="320" t="s">
        <v>81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86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8</v>
      </c>
      <c r="X6" s="95"/>
      <c r="Y6" s="95"/>
      <c r="Z6" s="95"/>
      <c r="AA6" s="95"/>
      <c r="AB6" s="271"/>
      <c r="AC6" s="96">
        <f>I38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88</v>
      </c>
      <c r="D7" s="73" t="s">
        <v>89</v>
      </c>
      <c r="E7" s="166"/>
      <c r="F7" s="72"/>
      <c r="G7" s="72"/>
      <c r="H7" s="321" t="s">
        <v>81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91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8</v>
      </c>
      <c r="X8" s="89"/>
      <c r="Y8" s="89"/>
      <c r="Z8" s="89"/>
      <c r="AA8" s="89"/>
      <c r="AB8" s="273"/>
      <c r="AC8" s="68">
        <f>K38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92</v>
      </c>
      <c r="D9" s="85" t="s">
        <v>93</v>
      </c>
      <c r="E9" s="165"/>
      <c r="F9" s="84"/>
      <c r="G9" s="84"/>
      <c r="H9" s="320" t="s">
        <v>81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95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7</v>
      </c>
      <c r="X10" s="145"/>
      <c r="Y10" s="145"/>
      <c r="Z10" s="145"/>
      <c r="AA10" s="145"/>
      <c r="AB10" s="274"/>
      <c r="AC10" s="292">
        <f>M38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96</v>
      </c>
      <c r="D11" s="73" t="s">
        <v>97</v>
      </c>
      <c r="E11" s="166"/>
      <c r="F11" s="72"/>
      <c r="G11" s="72"/>
      <c r="H11" s="321" t="s">
        <v>81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99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7</v>
      </c>
      <c r="X12" s="89"/>
      <c r="Y12" s="89"/>
      <c r="Z12" s="89"/>
      <c r="AA12" s="89"/>
      <c r="AB12" s="273"/>
      <c r="AC12" s="68">
        <f>S38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102</v>
      </c>
      <c r="AN14" s="254"/>
      <c r="AO14" s="255"/>
    </row>
    <row r="15" spans="1:41" ht="15.75" customHeight="1">
      <c r="A15" s="7" t="s">
        <v>70</v>
      </c>
      <c r="B15" s="280" t="s">
        <v>103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79</v>
      </c>
      <c r="I16" s="50" t="s">
        <v>111</v>
      </c>
      <c r="J16" s="51" t="s">
        <v>88</v>
      </c>
      <c r="K16" s="50" t="s">
        <v>111</v>
      </c>
      <c r="L16" s="51" t="s">
        <v>92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96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94"/>
      <c r="AM16" s="295"/>
      <c r="AN16" s="296"/>
      <c r="AO16" s="300" t="s">
        <v>126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 t="s">
        <v>128</v>
      </c>
      <c r="X17" s="186"/>
      <c r="Y17" s="191"/>
      <c r="Z17" s="190"/>
      <c r="AA17" s="186"/>
      <c r="AB17" s="191"/>
      <c r="AC17" s="311" t="s">
        <v>129</v>
      </c>
      <c r="AD17" s="314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131</v>
      </c>
      <c r="D18" s="40"/>
      <c r="E18" s="39" t="s">
        <v>132</v>
      </c>
      <c r="F18" s="33"/>
      <c r="G18" s="32"/>
      <c r="H18" s="31" t="s">
        <v>133</v>
      </c>
      <c r="I18" s="178">
        <v>20</v>
      </c>
      <c r="J18" s="175"/>
      <c r="K18" s="175"/>
      <c r="L18" s="31"/>
      <c r="M18" s="178"/>
      <c r="N18" s="175"/>
      <c r="O18" s="175"/>
      <c r="P18" s="31"/>
      <c r="Q18" s="178"/>
      <c r="R18" s="31"/>
      <c r="S18" s="178"/>
      <c r="T18" s="129"/>
      <c r="U18" s="130"/>
      <c r="V18" s="130">
        <v>16</v>
      </c>
      <c r="W18" s="131"/>
      <c r="X18" s="24"/>
      <c r="Y18" s="26"/>
      <c r="Z18" s="25"/>
      <c r="AA18" s="24"/>
      <c r="AB18" s="26"/>
      <c r="AC18" s="312"/>
      <c r="AD18" s="315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>AI18*T18</f>
        <v>0</v>
      </c>
      <c r="AM18" s="262">
        <f t="shared" ref="AM18:AN18" si="0">AJ18*U18</f>
        <v>0</v>
      </c>
      <c r="AN18" s="262">
        <f t="shared" si="0"/>
        <v>32</v>
      </c>
      <c r="AO18" s="265"/>
    </row>
    <row r="19" spans="1:41" s="4" customFormat="1" ht="43.15">
      <c r="A19" s="7" t="s">
        <v>70</v>
      </c>
      <c r="B19" s="37"/>
      <c r="C19" s="35" t="s">
        <v>134</v>
      </c>
      <c r="D19" s="40"/>
      <c r="E19" s="39" t="s">
        <v>135</v>
      </c>
      <c r="F19" s="33"/>
      <c r="G19" s="32"/>
      <c r="H19" s="31"/>
      <c r="I19" s="178"/>
      <c r="J19" s="175" t="s">
        <v>133</v>
      </c>
      <c r="K19" s="175">
        <v>20</v>
      </c>
      <c r="L19" s="31"/>
      <c r="M19" s="178"/>
      <c r="N19" s="175"/>
      <c r="O19" s="175"/>
      <c r="P19" s="31"/>
      <c r="Q19" s="178"/>
      <c r="R19" s="31"/>
      <c r="S19" s="178"/>
      <c r="T19" s="129"/>
      <c r="U19" s="130"/>
      <c r="V19" s="130">
        <v>36</v>
      </c>
      <c r="W19" s="131"/>
      <c r="X19" s="24"/>
      <c r="Y19" s="26"/>
      <c r="Z19" s="25"/>
      <c r="AA19" s="24"/>
      <c r="AB19" s="26"/>
      <c r="AC19" s="312"/>
      <c r="AD19" s="315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ref="AL19:AL21" si="1">AI19*T19</f>
        <v>0</v>
      </c>
      <c r="AM19" s="262">
        <f t="shared" ref="AM19:AM21" si="2">AJ19*U19</f>
        <v>0</v>
      </c>
      <c r="AN19" s="262">
        <f t="shared" ref="AN19:AN21" si="3">AK19*V19</f>
        <v>72</v>
      </c>
      <c r="AO19" s="265"/>
    </row>
    <row r="20" spans="1:41" s="4" customFormat="1" ht="43.15">
      <c r="A20" s="7" t="s">
        <v>70</v>
      </c>
      <c r="B20" s="37"/>
      <c r="C20" s="35" t="s">
        <v>136</v>
      </c>
      <c r="D20" s="40"/>
      <c r="E20" s="39" t="s">
        <v>137</v>
      </c>
      <c r="F20" s="33"/>
      <c r="G20" s="32"/>
      <c r="H20" s="31"/>
      <c r="I20" s="178"/>
      <c r="J20" s="175"/>
      <c r="K20" s="175"/>
      <c r="L20" s="31" t="s">
        <v>133</v>
      </c>
      <c r="M20" s="178">
        <v>20</v>
      </c>
      <c r="N20" s="175"/>
      <c r="O20" s="175"/>
      <c r="P20" s="31"/>
      <c r="Q20" s="178"/>
      <c r="R20" s="31"/>
      <c r="S20" s="178"/>
      <c r="T20" s="129"/>
      <c r="U20" s="130"/>
      <c r="V20" s="130">
        <v>16</v>
      </c>
      <c r="W20" s="131"/>
      <c r="X20" s="24"/>
      <c r="Y20" s="26"/>
      <c r="Z20" s="25"/>
      <c r="AA20" s="24"/>
      <c r="AB20" s="26"/>
      <c r="AC20" s="312"/>
      <c r="AD20" s="315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1"/>
        <v>0</v>
      </c>
      <c r="AM20" s="262">
        <f t="shared" si="2"/>
        <v>0</v>
      </c>
      <c r="AN20" s="262">
        <f t="shared" si="3"/>
        <v>32</v>
      </c>
      <c r="AO20" s="265"/>
    </row>
    <row r="21" spans="1:41" s="4" customFormat="1" ht="28.9">
      <c r="A21" s="7"/>
      <c r="B21" s="37"/>
      <c r="C21" s="35" t="s">
        <v>138</v>
      </c>
      <c r="D21" s="40"/>
      <c r="E21" s="39" t="s">
        <v>139</v>
      </c>
      <c r="F21" s="33"/>
      <c r="G21" s="32"/>
      <c r="H21" s="31"/>
      <c r="I21" s="178"/>
      <c r="J21" s="175"/>
      <c r="K21" s="175"/>
      <c r="L21" s="31"/>
      <c r="M21" s="178"/>
      <c r="N21" s="175"/>
      <c r="O21" s="175"/>
      <c r="P21" s="31"/>
      <c r="Q21" s="178"/>
      <c r="R21" s="31" t="s">
        <v>133</v>
      </c>
      <c r="S21" s="178">
        <v>20</v>
      </c>
      <c r="T21" s="129"/>
      <c r="U21" s="130"/>
      <c r="V21" s="130">
        <v>36</v>
      </c>
      <c r="W21" s="131"/>
      <c r="X21" s="24"/>
      <c r="Y21" s="26"/>
      <c r="Z21" s="25"/>
      <c r="AA21" s="24"/>
      <c r="AB21" s="26"/>
      <c r="AC21" s="312"/>
      <c r="AD21" s="315"/>
      <c r="AE21" s="318"/>
      <c r="AF21" s="25"/>
      <c r="AG21" s="24"/>
      <c r="AH21" s="23"/>
      <c r="AI21" s="262">
        <v>1</v>
      </c>
      <c r="AJ21" s="263">
        <v>1</v>
      </c>
      <c r="AK21" s="263">
        <v>2</v>
      </c>
      <c r="AL21" s="262">
        <f t="shared" si="1"/>
        <v>0</v>
      </c>
      <c r="AM21" s="262">
        <f t="shared" si="2"/>
        <v>0</v>
      </c>
      <c r="AN21" s="262">
        <f t="shared" si="3"/>
        <v>72</v>
      </c>
      <c r="AO21" s="265"/>
    </row>
    <row r="22" spans="1:41" s="4" customFormat="1">
      <c r="A22" s="7" t="s">
        <v>70</v>
      </c>
      <c r="B22" s="37"/>
      <c r="C22" s="35"/>
      <c r="D22" s="35"/>
      <c r="E22" s="38" t="s">
        <v>140</v>
      </c>
      <c r="F22" s="33"/>
      <c r="G22" s="32"/>
      <c r="H22" s="31" t="s">
        <v>133</v>
      </c>
      <c r="I22" s="178">
        <v>0</v>
      </c>
      <c r="J22" s="175" t="s">
        <v>133</v>
      </c>
      <c r="K22" s="175">
        <v>0</v>
      </c>
      <c r="L22" s="31" t="s">
        <v>133</v>
      </c>
      <c r="M22" s="178">
        <v>0</v>
      </c>
      <c r="N22" s="175"/>
      <c r="O22" s="175"/>
      <c r="P22" s="31"/>
      <c r="Q22" s="178"/>
      <c r="R22" s="31" t="s">
        <v>133</v>
      </c>
      <c r="S22" s="178">
        <v>0</v>
      </c>
      <c r="T22" s="129"/>
      <c r="U22" s="130"/>
      <c r="V22" s="130">
        <v>10</v>
      </c>
      <c r="W22" s="131"/>
      <c r="X22" s="24"/>
      <c r="Y22" s="26"/>
      <c r="Z22" s="25"/>
      <c r="AA22" s="24"/>
      <c r="AB22" s="26"/>
      <c r="AC22" s="312"/>
      <c r="AD22" s="315"/>
      <c r="AE22" s="318"/>
      <c r="AF22" s="25"/>
      <c r="AG22" s="24"/>
      <c r="AH22" s="23"/>
      <c r="AI22" s="262"/>
      <c r="AJ22" s="263"/>
      <c r="AK22" s="263"/>
      <c r="AL22" s="262"/>
      <c r="AM22" s="264"/>
      <c r="AN22" s="264"/>
      <c r="AO22" s="265"/>
    </row>
    <row r="23" spans="1:41" s="4" customFormat="1">
      <c r="A23" s="7" t="s">
        <v>70</v>
      </c>
      <c r="B23" s="37"/>
      <c r="C23" s="36" t="s">
        <v>141</v>
      </c>
      <c r="D23" s="35"/>
      <c r="E23" s="34"/>
      <c r="F23" s="33"/>
      <c r="G23" s="32"/>
      <c r="H23" s="25"/>
      <c r="I23" s="26"/>
      <c r="J23" s="24"/>
      <c r="K23" s="24"/>
      <c r="L23" s="25"/>
      <c r="M23" s="26"/>
      <c r="N23" s="24"/>
      <c r="O23" s="24"/>
      <c r="P23" s="25"/>
      <c r="Q23" s="26"/>
      <c r="R23" s="25"/>
      <c r="S23" s="191"/>
      <c r="T23" s="187"/>
      <c r="U23" s="188"/>
      <c r="V23" s="188"/>
      <c r="W23" s="189"/>
      <c r="X23" s="24"/>
      <c r="Y23" s="26"/>
      <c r="Z23" s="25"/>
      <c r="AA23" s="24"/>
      <c r="AB23" s="26"/>
      <c r="AC23" s="312"/>
      <c r="AD23" s="315"/>
      <c r="AE23" s="318"/>
      <c r="AF23" s="25"/>
      <c r="AG23" s="24"/>
      <c r="AH23" s="23"/>
      <c r="AI23" s="266"/>
      <c r="AJ23" s="267"/>
      <c r="AK23" s="267"/>
      <c r="AL23" s="266"/>
      <c r="AM23" s="268"/>
      <c r="AN23" s="268"/>
      <c r="AO23" s="269"/>
    </row>
    <row r="24" spans="1:41" s="4" customFormat="1">
      <c r="A24" s="7"/>
      <c r="B24" s="22"/>
      <c r="C24" s="21" t="s">
        <v>142</v>
      </c>
      <c r="D24" s="21"/>
      <c r="E24" s="146" t="s">
        <v>143</v>
      </c>
      <c r="F24" s="20"/>
      <c r="G24" s="19"/>
      <c r="H24" s="18" t="s">
        <v>133</v>
      </c>
      <c r="I24" s="179">
        <v>1</v>
      </c>
      <c r="J24" s="176" t="s">
        <v>133</v>
      </c>
      <c r="K24" s="176">
        <v>1</v>
      </c>
      <c r="L24" s="18" t="s">
        <v>133</v>
      </c>
      <c r="M24" s="179">
        <v>1</v>
      </c>
      <c r="N24" s="176"/>
      <c r="O24" s="176"/>
      <c r="P24" s="18"/>
      <c r="Q24" s="179"/>
      <c r="R24" s="18" t="s">
        <v>133</v>
      </c>
      <c r="S24" s="179">
        <v>1</v>
      </c>
      <c r="T24" s="129">
        <v>8</v>
      </c>
      <c r="U24" s="130"/>
      <c r="V24" s="130"/>
      <c r="W24" s="131">
        <f>T24*1.5+U24+V24</f>
        <v>12</v>
      </c>
      <c r="X24" s="24"/>
      <c r="Y24" s="26"/>
      <c r="Z24" s="25"/>
      <c r="AA24" s="24"/>
      <c r="AB24" s="26"/>
      <c r="AC24" s="312"/>
      <c r="AD24" s="315"/>
      <c r="AE24" s="318"/>
      <c r="AF24" s="25"/>
      <c r="AG24" s="24"/>
      <c r="AH24" s="23"/>
      <c r="AI24" s="262">
        <v>1</v>
      </c>
      <c r="AJ24" s="263">
        <v>1</v>
      </c>
      <c r="AK24" s="263">
        <v>2</v>
      </c>
      <c r="AL24" s="262">
        <f>AI24*T24</f>
        <v>8</v>
      </c>
      <c r="AM24" s="262">
        <f t="shared" ref="AM24" si="4">AJ24*U24</f>
        <v>0</v>
      </c>
      <c r="AN24" s="262">
        <f t="shared" ref="AN24" si="5">AK24*V24</f>
        <v>0</v>
      </c>
      <c r="AO24" s="265"/>
    </row>
    <row r="25" spans="1:41" s="4" customFormat="1">
      <c r="A25" s="7"/>
      <c r="B25" s="22"/>
      <c r="C25" s="21" t="s">
        <v>144</v>
      </c>
      <c r="D25" s="21"/>
      <c r="E25" s="146" t="s">
        <v>145</v>
      </c>
      <c r="F25" s="20"/>
      <c r="G25" s="19"/>
      <c r="H25" s="18" t="s">
        <v>133</v>
      </c>
      <c r="I25" s="179">
        <v>4</v>
      </c>
      <c r="J25" s="176" t="s">
        <v>133</v>
      </c>
      <c r="K25" s="176">
        <v>4</v>
      </c>
      <c r="L25" s="18" t="s">
        <v>133</v>
      </c>
      <c r="M25" s="179">
        <v>4</v>
      </c>
      <c r="N25" s="176"/>
      <c r="O25" s="176"/>
      <c r="P25" s="18"/>
      <c r="Q25" s="179"/>
      <c r="R25" s="18" t="s">
        <v>133</v>
      </c>
      <c r="S25" s="179">
        <v>4</v>
      </c>
      <c r="T25" s="129">
        <v>6</v>
      </c>
      <c r="U25" s="130">
        <v>15</v>
      </c>
      <c r="V25" s="130">
        <v>12</v>
      </c>
      <c r="W25" s="131">
        <f t="shared" ref="W25:W37" si="6">T25*1.5+U25+V25</f>
        <v>36</v>
      </c>
      <c r="X25" s="24"/>
      <c r="Y25" s="26"/>
      <c r="Z25" s="25"/>
      <c r="AA25" s="24"/>
      <c r="AB25" s="26"/>
      <c r="AC25" s="312"/>
      <c r="AD25" s="315"/>
      <c r="AE25" s="318"/>
      <c r="AF25" s="25"/>
      <c r="AG25" s="24"/>
      <c r="AH25" s="23"/>
      <c r="AI25" s="262">
        <v>1</v>
      </c>
      <c r="AJ25" s="263">
        <v>1</v>
      </c>
      <c r="AK25" s="263">
        <v>2</v>
      </c>
      <c r="AL25" s="262">
        <f t="shared" ref="AL25:AL37" si="7">AI25*T25</f>
        <v>6</v>
      </c>
      <c r="AM25" s="262">
        <f t="shared" ref="AM25:AM37" si="8">AJ25*U25</f>
        <v>15</v>
      </c>
      <c r="AN25" s="262">
        <f t="shared" ref="AN25:AN37" si="9">AK25*V25</f>
        <v>24</v>
      </c>
      <c r="AO25" s="265"/>
    </row>
    <row r="26" spans="1:41" s="4" customFormat="1">
      <c r="A26" s="7"/>
      <c r="B26" s="22"/>
      <c r="C26" s="21" t="s">
        <v>146</v>
      </c>
      <c r="D26" s="21"/>
      <c r="E26" s="146" t="s">
        <v>147</v>
      </c>
      <c r="F26" s="20"/>
      <c r="G26" s="19"/>
      <c r="H26" s="18" t="s">
        <v>133</v>
      </c>
      <c r="I26" s="179">
        <v>4</v>
      </c>
      <c r="J26" s="176" t="s">
        <v>133</v>
      </c>
      <c r="K26" s="176">
        <v>2.5</v>
      </c>
      <c r="L26" s="18" t="s">
        <v>133</v>
      </c>
      <c r="M26" s="179">
        <v>2.5</v>
      </c>
      <c r="N26" s="176"/>
      <c r="O26" s="176"/>
      <c r="P26" s="18"/>
      <c r="Q26" s="179"/>
      <c r="R26" s="18" t="s">
        <v>133</v>
      </c>
      <c r="S26" s="179">
        <v>2.5</v>
      </c>
      <c r="T26" s="129">
        <v>6</v>
      </c>
      <c r="U26" s="130">
        <v>15</v>
      </c>
      <c r="V26" s="130">
        <v>12</v>
      </c>
      <c r="W26" s="131">
        <f t="shared" si="6"/>
        <v>36</v>
      </c>
      <c r="X26" s="13"/>
      <c r="Y26" s="15"/>
      <c r="Z26" s="14"/>
      <c r="AA26" s="13"/>
      <c r="AB26" s="15"/>
      <c r="AC26" s="312"/>
      <c r="AD26" s="315"/>
      <c r="AE26" s="318"/>
      <c r="AF26" s="14"/>
      <c r="AG26" s="13"/>
      <c r="AH26" s="12"/>
      <c r="AI26" s="262">
        <v>1</v>
      </c>
      <c r="AJ26" s="263">
        <v>1</v>
      </c>
      <c r="AK26" s="263">
        <v>2</v>
      </c>
      <c r="AL26" s="262">
        <f t="shared" si="7"/>
        <v>6</v>
      </c>
      <c r="AM26" s="262">
        <f t="shared" si="8"/>
        <v>15</v>
      </c>
      <c r="AN26" s="262">
        <f t="shared" si="9"/>
        <v>24</v>
      </c>
      <c r="AO26" s="265"/>
    </row>
    <row r="27" spans="1:41" s="4" customFormat="1">
      <c r="A27" s="7"/>
      <c r="B27" s="22"/>
      <c r="C27" s="21" t="s">
        <v>148</v>
      </c>
      <c r="D27" s="21"/>
      <c r="E27" s="146" t="s">
        <v>149</v>
      </c>
      <c r="F27" s="20"/>
      <c r="G27" s="19"/>
      <c r="H27" s="18" t="s">
        <v>133</v>
      </c>
      <c r="I27" s="179">
        <v>2.5</v>
      </c>
      <c r="J27" s="176" t="s">
        <v>133</v>
      </c>
      <c r="K27" s="176">
        <v>4</v>
      </c>
      <c r="L27" s="18" t="s">
        <v>133</v>
      </c>
      <c r="M27" s="179">
        <v>4</v>
      </c>
      <c r="N27" s="176"/>
      <c r="O27" s="176"/>
      <c r="P27" s="18"/>
      <c r="Q27" s="179"/>
      <c r="R27" s="18" t="s">
        <v>133</v>
      </c>
      <c r="S27" s="179">
        <v>2.5</v>
      </c>
      <c r="T27" s="129">
        <v>6</v>
      </c>
      <c r="U27" s="130">
        <v>15</v>
      </c>
      <c r="V27" s="130">
        <v>12</v>
      </c>
      <c r="W27" s="131">
        <f t="shared" si="6"/>
        <v>36</v>
      </c>
      <c r="X27" s="13"/>
      <c r="Y27" s="15"/>
      <c r="Z27" s="14"/>
      <c r="AA27" s="13"/>
      <c r="AB27" s="15"/>
      <c r="AC27" s="312"/>
      <c r="AD27" s="315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7"/>
        <v>6</v>
      </c>
      <c r="AM27" s="262">
        <f t="shared" si="8"/>
        <v>15</v>
      </c>
      <c r="AN27" s="262">
        <f t="shared" si="9"/>
        <v>24</v>
      </c>
      <c r="AO27" s="265"/>
    </row>
    <row r="28" spans="1:41" s="4" customFormat="1">
      <c r="A28" s="7"/>
      <c r="B28" s="22"/>
      <c r="C28" s="21" t="s">
        <v>150</v>
      </c>
      <c r="D28" s="21"/>
      <c r="E28" s="146" t="s">
        <v>151</v>
      </c>
      <c r="F28" s="20"/>
      <c r="G28" s="19"/>
      <c r="H28" s="18" t="s">
        <v>133</v>
      </c>
      <c r="I28" s="179">
        <v>1</v>
      </c>
      <c r="J28" s="176" t="s">
        <v>133</v>
      </c>
      <c r="K28" s="176">
        <v>1</v>
      </c>
      <c r="L28" s="18" t="s">
        <v>133</v>
      </c>
      <c r="M28" s="179">
        <v>1</v>
      </c>
      <c r="N28" s="176"/>
      <c r="O28" s="176"/>
      <c r="P28" s="18"/>
      <c r="Q28" s="179"/>
      <c r="R28" s="18"/>
      <c r="S28" s="179"/>
      <c r="T28" s="129"/>
      <c r="U28" s="130">
        <v>15</v>
      </c>
      <c r="V28" s="130"/>
      <c r="W28" s="131">
        <f t="shared" si="6"/>
        <v>15</v>
      </c>
      <c r="X28" s="13"/>
      <c r="Y28" s="15"/>
      <c r="Z28" s="14"/>
      <c r="AA28" s="13"/>
      <c r="AB28" s="15"/>
      <c r="AC28" s="312"/>
      <c r="AD28" s="315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7"/>
        <v>0</v>
      </c>
      <c r="AM28" s="262">
        <f t="shared" si="8"/>
        <v>15</v>
      </c>
      <c r="AN28" s="262">
        <f t="shared" si="9"/>
        <v>0</v>
      </c>
      <c r="AO28" s="265"/>
    </row>
    <row r="29" spans="1:41" s="4" customFormat="1">
      <c r="A29" s="7"/>
      <c r="B29" s="22"/>
      <c r="C29" s="21" t="s">
        <v>152</v>
      </c>
      <c r="D29" s="21"/>
      <c r="E29" s="146" t="s">
        <v>153</v>
      </c>
      <c r="F29" s="20"/>
      <c r="G29" s="19"/>
      <c r="H29" s="18" t="s">
        <v>133</v>
      </c>
      <c r="I29" s="179">
        <v>2.5</v>
      </c>
      <c r="J29" s="176" t="s">
        <v>133</v>
      </c>
      <c r="K29" s="176">
        <v>2.5</v>
      </c>
      <c r="L29" s="18" t="s">
        <v>133</v>
      </c>
      <c r="M29" s="179">
        <v>2.5</v>
      </c>
      <c r="N29" s="176"/>
      <c r="O29" s="176"/>
      <c r="P29" s="18"/>
      <c r="Q29" s="179"/>
      <c r="R29" s="18" t="s">
        <v>133</v>
      </c>
      <c r="S29" s="179">
        <v>4</v>
      </c>
      <c r="T29" s="129">
        <v>6</v>
      </c>
      <c r="U29" s="130">
        <v>15</v>
      </c>
      <c r="V29" s="130">
        <v>12</v>
      </c>
      <c r="W29" s="131">
        <f t="shared" si="6"/>
        <v>36</v>
      </c>
      <c r="X29" s="13"/>
      <c r="Y29" s="15"/>
      <c r="Z29" s="14"/>
      <c r="AA29" s="13"/>
      <c r="AB29" s="15"/>
      <c r="AC29" s="312"/>
      <c r="AD29" s="315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7"/>
        <v>6</v>
      </c>
      <c r="AM29" s="262">
        <f t="shared" si="8"/>
        <v>15</v>
      </c>
      <c r="AN29" s="262">
        <f t="shared" si="9"/>
        <v>24</v>
      </c>
      <c r="AO29" s="265"/>
    </row>
    <row r="30" spans="1:41" s="4" customFormat="1">
      <c r="A30" s="7"/>
      <c r="B30" s="22"/>
      <c r="C30" s="21" t="s">
        <v>154</v>
      </c>
      <c r="D30" s="21"/>
      <c r="E30" s="146" t="s">
        <v>155</v>
      </c>
      <c r="F30" s="20"/>
      <c r="G30" s="19"/>
      <c r="H30" s="18" t="s">
        <v>133</v>
      </c>
      <c r="I30" s="179">
        <v>4</v>
      </c>
      <c r="J30" s="176" t="s">
        <v>133</v>
      </c>
      <c r="K30" s="176">
        <v>1</v>
      </c>
      <c r="L30" s="18" t="s">
        <v>133</v>
      </c>
      <c r="M30" s="179">
        <v>4</v>
      </c>
      <c r="N30" s="176"/>
      <c r="O30" s="176"/>
      <c r="P30" s="18"/>
      <c r="Q30" s="179"/>
      <c r="R30" s="18" t="s">
        <v>133</v>
      </c>
      <c r="S30" s="179">
        <v>2</v>
      </c>
      <c r="T30" s="129"/>
      <c r="U30" s="130">
        <v>33</v>
      </c>
      <c r="V30" s="130"/>
      <c r="W30" s="131">
        <f t="shared" si="6"/>
        <v>33</v>
      </c>
      <c r="X30" s="13"/>
      <c r="Y30" s="15"/>
      <c r="Z30" s="14"/>
      <c r="AA30" s="13"/>
      <c r="AB30" s="15"/>
      <c r="AC30" s="312"/>
      <c r="AD30" s="315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7"/>
        <v>0</v>
      </c>
      <c r="AM30" s="262">
        <f t="shared" si="8"/>
        <v>33</v>
      </c>
      <c r="AN30" s="262">
        <f t="shared" si="9"/>
        <v>0</v>
      </c>
      <c r="AO30" s="265"/>
    </row>
    <row r="31" spans="1:41" s="4" customFormat="1">
      <c r="A31" s="7"/>
      <c r="B31" s="22"/>
      <c r="C31" s="21" t="s">
        <v>156</v>
      </c>
      <c r="D31" s="21"/>
      <c r="E31" s="146" t="s">
        <v>157</v>
      </c>
      <c r="F31" s="20"/>
      <c r="G31" s="19"/>
      <c r="H31" s="18" t="s">
        <v>133</v>
      </c>
      <c r="I31" s="179">
        <v>1</v>
      </c>
      <c r="J31" s="176" t="s">
        <v>133</v>
      </c>
      <c r="K31" s="176">
        <v>4</v>
      </c>
      <c r="L31" s="18" t="s">
        <v>133</v>
      </c>
      <c r="M31" s="179">
        <v>1</v>
      </c>
      <c r="N31" s="176"/>
      <c r="O31" s="176"/>
      <c r="P31" s="18"/>
      <c r="Q31" s="179"/>
      <c r="R31" s="18" t="s">
        <v>133</v>
      </c>
      <c r="S31" s="179">
        <v>4</v>
      </c>
      <c r="T31" s="129"/>
      <c r="U31" s="130">
        <v>9</v>
      </c>
      <c r="V31" s="130">
        <v>15</v>
      </c>
      <c r="W31" s="131">
        <f t="shared" si="6"/>
        <v>24</v>
      </c>
      <c r="X31" s="13"/>
      <c r="Y31" s="15"/>
      <c r="Z31" s="14"/>
      <c r="AA31" s="13"/>
      <c r="AB31" s="15"/>
      <c r="AC31" s="312"/>
      <c r="AD31" s="315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7"/>
        <v>0</v>
      </c>
      <c r="AM31" s="262">
        <f t="shared" si="8"/>
        <v>9</v>
      </c>
      <c r="AN31" s="262">
        <f t="shared" si="9"/>
        <v>30</v>
      </c>
      <c r="AO31" s="265"/>
    </row>
    <row r="32" spans="1:41" s="4" customFormat="1">
      <c r="A32" s="7"/>
      <c r="B32" s="22"/>
      <c r="C32" s="21" t="s">
        <v>158</v>
      </c>
      <c r="D32" s="21"/>
      <c r="E32" s="146" t="s">
        <v>159</v>
      </c>
      <c r="F32" s="20"/>
      <c r="G32" s="19"/>
      <c r="H32" s="18" t="s">
        <v>133</v>
      </c>
      <c r="I32" s="179">
        <v>1.5</v>
      </c>
      <c r="J32" s="176" t="s">
        <v>133</v>
      </c>
      <c r="K32" s="176">
        <v>1.5</v>
      </c>
      <c r="L32" s="18" t="s">
        <v>133</v>
      </c>
      <c r="M32" s="179">
        <v>1.5</v>
      </c>
      <c r="N32" s="176"/>
      <c r="O32" s="176"/>
      <c r="P32" s="18"/>
      <c r="Q32" s="179"/>
      <c r="R32" s="18" t="s">
        <v>133</v>
      </c>
      <c r="S32" s="179">
        <v>1.5</v>
      </c>
      <c r="T32" s="129"/>
      <c r="U32" s="130"/>
      <c r="V32" s="130">
        <v>18</v>
      </c>
      <c r="W32" s="131">
        <f t="shared" si="6"/>
        <v>18</v>
      </c>
      <c r="X32" s="13"/>
      <c r="Y32" s="15"/>
      <c r="Z32" s="14"/>
      <c r="AA32" s="13"/>
      <c r="AB32" s="15"/>
      <c r="AC32" s="312"/>
      <c r="AD32" s="315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7"/>
        <v>0</v>
      </c>
      <c r="AM32" s="262">
        <f t="shared" si="8"/>
        <v>0</v>
      </c>
      <c r="AN32" s="262">
        <f t="shared" si="9"/>
        <v>36</v>
      </c>
      <c r="AO32" s="265"/>
    </row>
    <row r="33" spans="1:41" s="4" customFormat="1">
      <c r="A33" s="7"/>
      <c r="B33" s="22"/>
      <c r="C33" s="21" t="s">
        <v>160</v>
      </c>
      <c r="D33" s="21"/>
      <c r="E33" s="146" t="s">
        <v>161</v>
      </c>
      <c r="F33" s="20"/>
      <c r="G33" s="19"/>
      <c r="H33" s="18" t="s">
        <v>133</v>
      </c>
      <c r="I33" s="179">
        <v>3.5</v>
      </c>
      <c r="J33" s="176" t="s">
        <v>133</v>
      </c>
      <c r="K33" s="179">
        <v>3.5</v>
      </c>
      <c r="L33" s="18" t="s">
        <v>133</v>
      </c>
      <c r="M33" s="179">
        <v>3.5</v>
      </c>
      <c r="N33" s="176"/>
      <c r="O33" s="176"/>
      <c r="P33" s="18"/>
      <c r="Q33" s="179"/>
      <c r="R33" s="18" t="s">
        <v>133</v>
      </c>
      <c r="S33" s="179">
        <v>3.5</v>
      </c>
      <c r="T33" s="129">
        <v>10</v>
      </c>
      <c r="U33" s="130">
        <v>30</v>
      </c>
      <c r="V33" s="130"/>
      <c r="W33" s="131">
        <f t="shared" si="6"/>
        <v>45</v>
      </c>
      <c r="X33" s="13"/>
      <c r="Y33" s="15"/>
      <c r="Z33" s="14"/>
      <c r="AA33" s="13"/>
      <c r="AB33" s="15"/>
      <c r="AC33" s="312"/>
      <c r="AD33" s="315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7"/>
        <v>10</v>
      </c>
      <c r="AM33" s="262">
        <f t="shared" si="8"/>
        <v>30</v>
      </c>
      <c r="AN33" s="262">
        <f t="shared" si="9"/>
        <v>0</v>
      </c>
      <c r="AO33" s="265"/>
    </row>
    <row r="34" spans="1:41" s="4" customFormat="1">
      <c r="A34" s="7"/>
      <c r="B34" s="22"/>
      <c r="C34" s="21" t="s">
        <v>162</v>
      </c>
      <c r="D34" s="21"/>
      <c r="E34" s="146" t="s">
        <v>163</v>
      </c>
      <c r="F34" s="20"/>
      <c r="G34" s="19"/>
      <c r="H34" s="18"/>
      <c r="I34" s="179">
        <v>0</v>
      </c>
      <c r="J34" s="176"/>
      <c r="K34" s="179">
        <v>0</v>
      </c>
      <c r="L34" s="18"/>
      <c r="M34" s="179">
        <v>0</v>
      </c>
      <c r="N34" s="176"/>
      <c r="O34" s="176"/>
      <c r="P34" s="18"/>
      <c r="Q34" s="179"/>
      <c r="R34" s="18"/>
      <c r="S34" s="179">
        <v>0</v>
      </c>
      <c r="T34" s="129"/>
      <c r="U34" s="130"/>
      <c r="V34" s="130">
        <v>9</v>
      </c>
      <c r="W34" s="131">
        <f t="shared" si="6"/>
        <v>9</v>
      </c>
      <c r="X34" s="13"/>
      <c r="Y34" s="15"/>
      <c r="Z34" s="14"/>
      <c r="AA34" s="13"/>
      <c r="AB34" s="15"/>
      <c r="AC34" s="312"/>
      <c r="AD34" s="315"/>
      <c r="AE34" s="318"/>
      <c r="AF34" s="14"/>
      <c r="AG34" s="13"/>
      <c r="AH34" s="12"/>
      <c r="AI34" s="262">
        <v>1</v>
      </c>
      <c r="AJ34" s="263">
        <v>1</v>
      </c>
      <c r="AK34" s="263">
        <v>2</v>
      </c>
      <c r="AL34" s="262">
        <f t="shared" si="7"/>
        <v>0</v>
      </c>
      <c r="AM34" s="262">
        <f t="shared" si="8"/>
        <v>0</v>
      </c>
      <c r="AN34" s="262">
        <f t="shared" si="9"/>
        <v>18</v>
      </c>
      <c r="AO34" s="265"/>
    </row>
    <row r="35" spans="1:41" s="4" customFormat="1">
      <c r="A35" s="7"/>
      <c r="B35" s="22"/>
      <c r="C35" s="21" t="s">
        <v>164</v>
      </c>
      <c r="D35" s="21"/>
      <c r="E35" s="146" t="s">
        <v>165</v>
      </c>
      <c r="F35" s="20"/>
      <c r="G35" s="19"/>
      <c r="H35" s="18" t="s">
        <v>133</v>
      </c>
      <c r="I35" s="179">
        <v>2</v>
      </c>
      <c r="J35" s="176" t="s">
        <v>133</v>
      </c>
      <c r="K35" s="179">
        <v>2</v>
      </c>
      <c r="L35" s="176" t="s">
        <v>133</v>
      </c>
      <c r="M35" s="179">
        <v>2</v>
      </c>
      <c r="N35" s="176"/>
      <c r="O35" s="176"/>
      <c r="P35" s="18"/>
      <c r="Q35" s="179"/>
      <c r="R35" s="176" t="s">
        <v>133</v>
      </c>
      <c r="S35" s="179">
        <v>2</v>
      </c>
      <c r="T35" s="129"/>
      <c r="U35" s="130">
        <v>6</v>
      </c>
      <c r="V35" s="130">
        <v>12</v>
      </c>
      <c r="W35" s="131">
        <f t="shared" si="6"/>
        <v>18</v>
      </c>
      <c r="X35" s="13"/>
      <c r="Y35" s="15"/>
      <c r="Z35" s="14"/>
      <c r="AA35" s="13"/>
      <c r="AB35" s="15"/>
      <c r="AC35" s="312"/>
      <c r="AD35" s="315"/>
      <c r="AE35" s="318"/>
      <c r="AF35" s="14"/>
      <c r="AG35" s="13"/>
      <c r="AH35" s="12"/>
      <c r="AI35" s="262">
        <v>1</v>
      </c>
      <c r="AJ35" s="263">
        <v>1</v>
      </c>
      <c r="AK35" s="263">
        <v>2</v>
      </c>
      <c r="AL35" s="262">
        <f t="shared" si="7"/>
        <v>0</v>
      </c>
      <c r="AM35" s="262">
        <f t="shared" si="8"/>
        <v>6</v>
      </c>
      <c r="AN35" s="262">
        <f t="shared" si="9"/>
        <v>24</v>
      </c>
      <c r="AO35" s="265"/>
    </row>
    <row r="36" spans="1:41" s="4" customFormat="1">
      <c r="A36" s="7"/>
      <c r="B36" s="22"/>
      <c r="C36" s="21" t="s">
        <v>166</v>
      </c>
      <c r="D36" s="21"/>
      <c r="E36" s="146" t="s">
        <v>167</v>
      </c>
      <c r="F36" s="20"/>
      <c r="G36" s="19"/>
      <c r="H36" s="18" t="s">
        <v>133</v>
      </c>
      <c r="I36" s="179">
        <v>2</v>
      </c>
      <c r="J36" s="176" t="s">
        <v>133</v>
      </c>
      <c r="K36" s="179">
        <v>2</v>
      </c>
      <c r="L36" s="176" t="s">
        <v>133</v>
      </c>
      <c r="M36" s="179">
        <v>2</v>
      </c>
      <c r="N36" s="176"/>
      <c r="O36" s="176"/>
      <c r="P36" s="18"/>
      <c r="Q36" s="179"/>
      <c r="R36" s="176" t="s">
        <v>133</v>
      </c>
      <c r="S36" s="179">
        <v>2</v>
      </c>
      <c r="T36" s="129"/>
      <c r="U36" s="130">
        <v>6</v>
      </c>
      <c r="V36" s="130">
        <v>12</v>
      </c>
      <c r="W36" s="131">
        <f t="shared" si="6"/>
        <v>18</v>
      </c>
      <c r="X36" s="13"/>
      <c r="Y36" s="15"/>
      <c r="Z36" s="14"/>
      <c r="AA36" s="13"/>
      <c r="AB36" s="15"/>
      <c r="AC36" s="312"/>
      <c r="AD36" s="315"/>
      <c r="AE36" s="318"/>
      <c r="AF36" s="14"/>
      <c r="AG36" s="13"/>
      <c r="AH36" s="12"/>
      <c r="AI36" s="262">
        <v>1</v>
      </c>
      <c r="AJ36" s="263">
        <v>1</v>
      </c>
      <c r="AK36" s="263">
        <v>2</v>
      </c>
      <c r="AL36" s="262">
        <f t="shared" si="7"/>
        <v>0</v>
      </c>
      <c r="AM36" s="262">
        <f t="shared" si="8"/>
        <v>6</v>
      </c>
      <c r="AN36" s="262">
        <f t="shared" si="9"/>
        <v>24</v>
      </c>
      <c r="AO36" s="265"/>
    </row>
    <row r="37" spans="1:41" s="4" customFormat="1">
      <c r="A37" s="7"/>
      <c r="B37" s="124"/>
      <c r="C37" s="123" t="s">
        <v>168</v>
      </c>
      <c r="D37" s="123"/>
      <c r="E37" s="163" t="s">
        <v>169</v>
      </c>
      <c r="F37" s="122"/>
      <c r="G37" s="121"/>
      <c r="H37" s="120" t="s">
        <v>133</v>
      </c>
      <c r="I37" s="164">
        <v>1</v>
      </c>
      <c r="J37" s="177" t="s">
        <v>133</v>
      </c>
      <c r="K37" s="164">
        <v>1</v>
      </c>
      <c r="L37" s="177" t="s">
        <v>133</v>
      </c>
      <c r="M37" s="164">
        <v>1</v>
      </c>
      <c r="N37" s="177"/>
      <c r="O37" s="177"/>
      <c r="P37" s="120"/>
      <c r="Q37" s="164"/>
      <c r="R37" s="177" t="s">
        <v>133</v>
      </c>
      <c r="S37" s="164">
        <v>1</v>
      </c>
      <c r="T37" s="135"/>
      <c r="U37" s="136">
        <v>10</v>
      </c>
      <c r="V37" s="136"/>
      <c r="W37" s="131">
        <f t="shared" si="6"/>
        <v>10</v>
      </c>
      <c r="X37" s="115"/>
      <c r="Y37" s="117"/>
      <c r="Z37" s="116"/>
      <c r="AA37" s="115"/>
      <c r="AB37" s="117"/>
      <c r="AC37" s="313"/>
      <c r="AD37" s="316"/>
      <c r="AE37" s="319"/>
      <c r="AF37" s="116"/>
      <c r="AG37" s="115"/>
      <c r="AH37" s="289"/>
      <c r="AI37" s="262">
        <v>1</v>
      </c>
      <c r="AJ37" s="263">
        <v>1</v>
      </c>
      <c r="AK37" s="263">
        <v>2</v>
      </c>
      <c r="AL37" s="262">
        <f t="shared" si="7"/>
        <v>0</v>
      </c>
      <c r="AM37" s="262">
        <f t="shared" si="8"/>
        <v>10</v>
      </c>
      <c r="AN37" s="262">
        <f t="shared" si="9"/>
        <v>0</v>
      </c>
      <c r="AO37" s="290"/>
    </row>
    <row r="38" spans="1:41" s="4" customFormat="1" ht="18">
      <c r="A38" s="7" t="s">
        <v>70</v>
      </c>
      <c r="B38" s="1"/>
      <c r="C38" s="1"/>
      <c r="D38" s="1"/>
      <c r="E38" s="9" t="s">
        <v>170</v>
      </c>
      <c r="F38" s="1"/>
      <c r="G38" s="1"/>
      <c r="H38" s="9"/>
      <c r="I38" s="10">
        <f>SUM(I13:I37)</f>
        <v>50</v>
      </c>
      <c r="J38" s="10"/>
      <c r="K38" s="10">
        <f>SUM(K13:K37)</f>
        <v>50</v>
      </c>
      <c r="L38" s="10"/>
      <c r="M38" s="10">
        <f>SUM(M13:M37)</f>
        <v>50</v>
      </c>
      <c r="N38" s="10"/>
      <c r="O38" s="10">
        <f>SUM(O13:O37)</f>
        <v>0</v>
      </c>
      <c r="P38" s="10"/>
      <c r="Q38" s="10">
        <f>SUM(Q13:Q37)</f>
        <v>0</v>
      </c>
      <c r="R38" s="10"/>
      <c r="S38" s="10">
        <f t="shared" ref="S38:W38" si="10">SUM(S14:S37)</f>
        <v>50</v>
      </c>
      <c r="T38" s="141">
        <f t="shared" si="10"/>
        <v>42</v>
      </c>
      <c r="U38" s="141">
        <f t="shared" si="10"/>
        <v>169</v>
      </c>
      <c r="V38" s="141">
        <f t="shared" si="10"/>
        <v>228</v>
      </c>
      <c r="W38" s="141">
        <f t="shared" si="10"/>
        <v>346</v>
      </c>
      <c r="X38" s="142"/>
      <c r="Y38" s="142"/>
      <c r="Z38" s="142"/>
      <c r="AA38" s="143" t="s">
        <v>171</v>
      </c>
      <c r="AB38" s="1"/>
      <c r="AC38" s="143" t="s">
        <v>171</v>
      </c>
      <c r="AD38" s="1"/>
      <c r="AE38" s="297">
        <f>T38*1.5+U38+V38</f>
        <v>460</v>
      </c>
      <c r="AF38" s="1"/>
      <c r="AL38" s="299">
        <f>SUM(AL18:AL37)</f>
        <v>42</v>
      </c>
      <c r="AM38" s="299">
        <f t="shared" ref="AM38:AN38" si="11">SUM(AM18:AM37)</f>
        <v>169</v>
      </c>
      <c r="AN38" s="299">
        <f t="shared" si="11"/>
        <v>436</v>
      </c>
      <c r="AO38" s="301">
        <f>SUM(AL38:AN38)</f>
        <v>647</v>
      </c>
    </row>
    <row r="39" spans="1:41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298">
        <f>T38/$AE$38</f>
        <v>9.1304347826086957E-2</v>
      </c>
      <c r="U39" s="298">
        <f t="shared" ref="U39:V39" si="12">U38/$AE$38</f>
        <v>0.36739130434782608</v>
      </c>
      <c r="V39" s="298">
        <f t="shared" si="12"/>
        <v>0.4956521739130435</v>
      </c>
      <c r="W39" s="1"/>
      <c r="X39" s="1"/>
      <c r="Y39" s="1"/>
      <c r="Z39" s="1"/>
      <c r="AA39" s="1"/>
      <c r="AB39" s="1"/>
      <c r="AC39" s="6"/>
      <c r="AD39" s="1"/>
      <c r="AE39" s="1"/>
      <c r="AF39" s="1"/>
      <c r="AL39" s="302">
        <f>AL38/$AO$38</f>
        <v>6.4914992272024727E-2</v>
      </c>
      <c r="AM39" s="302">
        <f t="shared" ref="AM39:AN39" si="13">AM38/$AO$38</f>
        <v>0.26120556414219476</v>
      </c>
      <c r="AN39" s="302">
        <f t="shared" si="13"/>
        <v>0.67387944358578056</v>
      </c>
    </row>
    <row r="40" spans="1:41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310"/>
      <c r="AD40" s="310"/>
      <c r="AE40" s="303"/>
      <c r="AF40" s="1"/>
    </row>
    <row r="41" spans="1:41" s="8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41" s="8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 s="4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 ht="19.350000000000001" customHeigh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>
      <c r="B343" s="1"/>
      <c r="C343" s="1"/>
      <c r="D343" s="1"/>
      <c r="E343" s="1"/>
      <c r="F343" s="1"/>
      <c r="G343" s="1"/>
      <c r="AA343" s="1"/>
      <c r="AB343" s="1"/>
      <c r="AC343" s="6"/>
      <c r="AD343" s="1"/>
      <c r="AE343" s="1"/>
      <c r="AF343" s="1"/>
    </row>
  </sheetData>
  <mergeCells count="19">
    <mergeCell ref="AI14:AK14"/>
    <mergeCell ref="X15:AB15"/>
    <mergeCell ref="AC15:AE15"/>
    <mergeCell ref="AF15:AH15"/>
    <mergeCell ref="AI15:AK15"/>
    <mergeCell ref="AC40:AD40"/>
    <mergeCell ref="AC17:AC37"/>
    <mergeCell ref="AD17:AD37"/>
    <mergeCell ref="AE17:AE37"/>
    <mergeCell ref="H5:Q5"/>
    <mergeCell ref="H7:Q7"/>
    <mergeCell ref="H9:Q9"/>
    <mergeCell ref="H6:Q6"/>
    <mergeCell ref="H8:Q8"/>
    <mergeCell ref="H12:Q12"/>
    <mergeCell ref="AD6:AD12"/>
    <mergeCell ref="H10:Q10"/>
    <mergeCell ref="T14:W14"/>
    <mergeCell ref="H11:Q11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0D989-07D6-49A8-8FC6-8F274C5DA79B}">
  <dimension ref="A1:AO340"/>
  <sheetViews>
    <sheetView showGridLines="0" tabSelected="1" zoomScale="70" zoomScaleNormal="70" zoomScaleSheetLayoutView="100" workbookViewId="0">
      <selection activeCell="W21" sqref="W21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20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75</v>
      </c>
      <c r="C3" s="104"/>
      <c r="D3" s="104"/>
      <c r="E3" s="104"/>
      <c r="F3" s="103"/>
      <c r="G3" s="103"/>
      <c r="H3" s="61" t="s">
        <v>172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78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173</v>
      </c>
      <c r="D5" s="85" t="s">
        <v>80</v>
      </c>
      <c r="E5" s="165"/>
      <c r="F5" s="84"/>
      <c r="G5" s="84"/>
      <c r="H5" s="320" t="s">
        <v>81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86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7</v>
      </c>
      <c r="X6" s="95"/>
      <c r="Y6" s="95"/>
      <c r="Z6" s="95"/>
      <c r="AA6" s="95"/>
      <c r="AB6" s="271"/>
      <c r="AC6" s="96">
        <f>I35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174</v>
      </c>
      <c r="D7" s="73" t="s">
        <v>89</v>
      </c>
      <c r="E7" s="166"/>
      <c r="F7" s="72"/>
      <c r="G7" s="72"/>
      <c r="H7" s="321" t="s">
        <v>81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91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7</v>
      </c>
      <c r="X8" s="89"/>
      <c r="Y8" s="89"/>
      <c r="Z8" s="89"/>
      <c r="AA8" s="89"/>
      <c r="AB8" s="273"/>
      <c r="AC8" s="68">
        <f>K35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175</v>
      </c>
      <c r="D9" s="85" t="s">
        <v>93</v>
      </c>
      <c r="E9" s="165"/>
      <c r="F9" s="84"/>
      <c r="G9" s="84"/>
      <c r="H9" s="320" t="s">
        <v>81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95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8</v>
      </c>
      <c r="X10" s="145"/>
      <c r="Y10" s="145"/>
      <c r="Z10" s="145"/>
      <c r="AA10" s="145"/>
      <c r="AB10" s="274"/>
      <c r="AC10" s="292">
        <f>M35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176</v>
      </c>
      <c r="D11" s="73" t="s">
        <v>97</v>
      </c>
      <c r="E11" s="166"/>
      <c r="F11" s="72"/>
      <c r="G11" s="72"/>
      <c r="H11" s="321" t="s">
        <v>81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99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8</v>
      </c>
      <c r="X12" s="89"/>
      <c r="Y12" s="89"/>
      <c r="Z12" s="89"/>
      <c r="AA12" s="89"/>
      <c r="AB12" s="273"/>
      <c r="AC12" s="68">
        <f>S35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177</v>
      </c>
      <c r="AN14" s="254"/>
      <c r="AO14" s="255"/>
    </row>
    <row r="15" spans="1:41" ht="15.75" customHeight="1">
      <c r="A15" s="7" t="s">
        <v>70</v>
      </c>
      <c r="B15" s="280" t="s">
        <v>75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173</v>
      </c>
      <c r="I16" s="50" t="s">
        <v>111</v>
      </c>
      <c r="J16" s="51" t="s">
        <v>174</v>
      </c>
      <c r="K16" s="50" t="s">
        <v>111</v>
      </c>
      <c r="L16" s="51" t="s">
        <v>175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176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60"/>
      <c r="AM16" s="293"/>
      <c r="AN16" s="261"/>
      <c r="AO16" s="300" t="s">
        <v>178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/>
      <c r="X17" s="186"/>
      <c r="Y17" s="191"/>
      <c r="Z17" s="190"/>
      <c r="AA17" s="186"/>
      <c r="AB17" s="191"/>
      <c r="AC17" s="311" t="s">
        <v>129</v>
      </c>
      <c r="AD17" s="314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179</v>
      </c>
      <c r="D18" s="40"/>
      <c r="E18" s="39" t="s">
        <v>180</v>
      </c>
      <c r="F18" s="33"/>
      <c r="G18" s="32"/>
      <c r="H18" s="31" t="s">
        <v>133</v>
      </c>
      <c r="I18" s="178">
        <v>16</v>
      </c>
      <c r="J18" s="175"/>
      <c r="K18" s="175"/>
      <c r="L18" s="31"/>
      <c r="M18" s="178"/>
      <c r="N18" s="175"/>
      <c r="O18" s="175"/>
      <c r="P18" s="31"/>
      <c r="Q18" s="178"/>
      <c r="R18" s="31"/>
      <c r="S18" s="178"/>
      <c r="T18" s="129"/>
      <c r="U18" s="130"/>
      <c r="V18" s="130">
        <v>35</v>
      </c>
      <c r="W18" s="131"/>
      <c r="X18" s="24"/>
      <c r="Y18" s="26"/>
      <c r="Z18" s="25"/>
      <c r="AA18" s="24"/>
      <c r="AB18" s="26"/>
      <c r="AC18" s="312"/>
      <c r="AD18" s="315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 t="shared" ref="AL18:AL23" si="0">AI18*T18</f>
        <v>0</v>
      </c>
      <c r="AM18" s="262">
        <f t="shared" ref="AM18:AN22" si="1">AJ18*U18</f>
        <v>0</v>
      </c>
      <c r="AN18" s="262">
        <f t="shared" si="1"/>
        <v>70</v>
      </c>
      <c r="AO18" s="265"/>
    </row>
    <row r="19" spans="1:41" s="4" customFormat="1" ht="28.9">
      <c r="A19" s="7" t="s">
        <v>70</v>
      </c>
      <c r="B19" s="37"/>
      <c r="C19" s="35" t="s">
        <v>181</v>
      </c>
      <c r="D19" s="40"/>
      <c r="E19" s="39" t="s">
        <v>182</v>
      </c>
      <c r="F19" s="33"/>
      <c r="G19" s="32"/>
      <c r="H19" s="31"/>
      <c r="I19" s="178"/>
      <c r="J19" s="175" t="s">
        <v>133</v>
      </c>
      <c r="K19" s="175">
        <v>16</v>
      </c>
      <c r="L19" s="31"/>
      <c r="M19" s="178"/>
      <c r="N19" s="175"/>
      <c r="O19" s="175"/>
      <c r="P19" s="31"/>
      <c r="Q19" s="178"/>
      <c r="R19" s="31"/>
      <c r="S19" s="178"/>
      <c r="T19" s="129"/>
      <c r="U19" s="130"/>
      <c r="V19" s="130">
        <v>35</v>
      </c>
      <c r="W19" s="131"/>
      <c r="X19" s="24"/>
      <c r="Y19" s="26"/>
      <c r="Z19" s="25"/>
      <c r="AA19" s="24"/>
      <c r="AB19" s="26"/>
      <c r="AC19" s="312"/>
      <c r="AD19" s="315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si="0"/>
        <v>0</v>
      </c>
      <c r="AM19" s="262">
        <f t="shared" si="1"/>
        <v>0</v>
      </c>
      <c r="AN19" s="262">
        <f t="shared" si="1"/>
        <v>70</v>
      </c>
      <c r="AO19" s="265"/>
    </row>
    <row r="20" spans="1:41" s="4" customFormat="1" ht="43.15">
      <c r="A20" s="7" t="s">
        <v>70</v>
      </c>
      <c r="B20" s="37"/>
      <c r="C20" s="35" t="s">
        <v>183</v>
      </c>
      <c r="D20" s="40"/>
      <c r="E20" s="39" t="s">
        <v>184</v>
      </c>
      <c r="F20" s="33"/>
      <c r="G20" s="32"/>
      <c r="H20" s="31"/>
      <c r="I20" s="178"/>
      <c r="J20" s="175"/>
      <c r="K20" s="175"/>
      <c r="L20" s="31" t="s">
        <v>133</v>
      </c>
      <c r="M20" s="178">
        <v>16</v>
      </c>
      <c r="N20" s="175"/>
      <c r="O20" s="175"/>
      <c r="P20" s="31"/>
      <c r="Q20" s="178"/>
      <c r="R20" s="31"/>
      <c r="S20" s="178"/>
      <c r="T20" s="129"/>
      <c r="U20" s="130"/>
      <c r="V20" s="130">
        <v>35</v>
      </c>
      <c r="W20" s="131"/>
      <c r="X20" s="24"/>
      <c r="Y20" s="26"/>
      <c r="Z20" s="25"/>
      <c r="AA20" s="24"/>
      <c r="AB20" s="26"/>
      <c r="AC20" s="312"/>
      <c r="AD20" s="315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0"/>
        <v>0</v>
      </c>
      <c r="AM20" s="262">
        <f t="shared" si="1"/>
        <v>0</v>
      </c>
      <c r="AN20" s="262">
        <f t="shared" si="1"/>
        <v>70</v>
      </c>
      <c r="AO20" s="265"/>
    </row>
    <row r="21" spans="1:41" s="4" customFormat="1" ht="43.15">
      <c r="A21" s="7"/>
      <c r="B21" s="37"/>
      <c r="C21" s="35" t="s">
        <v>185</v>
      </c>
      <c r="D21" s="40"/>
      <c r="E21" s="39" t="s">
        <v>186</v>
      </c>
      <c r="F21" s="33"/>
      <c r="G21" s="32"/>
      <c r="H21" s="31"/>
      <c r="I21" s="178"/>
      <c r="J21" s="175"/>
      <c r="K21" s="175"/>
      <c r="L21" s="31"/>
      <c r="M21" s="178"/>
      <c r="N21" s="175"/>
      <c r="O21" s="175"/>
      <c r="P21" s="31"/>
      <c r="Q21" s="178"/>
      <c r="R21" s="31" t="s">
        <v>133</v>
      </c>
      <c r="S21" s="178">
        <v>16</v>
      </c>
      <c r="T21" s="129"/>
      <c r="U21" s="130"/>
      <c r="V21" s="130">
        <v>35</v>
      </c>
      <c r="W21" s="131"/>
      <c r="X21" s="24"/>
      <c r="Y21" s="26"/>
      <c r="Z21" s="25"/>
      <c r="AA21" s="24"/>
      <c r="AB21" s="26"/>
      <c r="AC21" s="312"/>
      <c r="AD21" s="315"/>
      <c r="AE21" s="318"/>
      <c r="AF21" s="25"/>
      <c r="AG21" s="24"/>
      <c r="AH21" s="23"/>
      <c r="AI21" s="262">
        <v>1</v>
      </c>
      <c r="AJ21" s="263">
        <v>1</v>
      </c>
      <c r="AK21" s="263">
        <v>2</v>
      </c>
      <c r="AL21" s="262">
        <f t="shared" si="0"/>
        <v>0</v>
      </c>
      <c r="AM21" s="262">
        <f t="shared" si="1"/>
        <v>0</v>
      </c>
      <c r="AN21" s="262">
        <f t="shared" si="1"/>
        <v>70</v>
      </c>
      <c r="AO21" s="265"/>
    </row>
    <row r="22" spans="1:41" s="4" customFormat="1">
      <c r="A22" s="7"/>
      <c r="B22" s="37"/>
      <c r="C22" s="35"/>
      <c r="D22" s="40"/>
      <c r="E22" s="39" t="s">
        <v>187</v>
      </c>
      <c r="F22" s="33"/>
      <c r="G22" s="32"/>
      <c r="H22" s="31" t="s">
        <v>133</v>
      </c>
      <c r="I22" s="178">
        <v>2</v>
      </c>
      <c r="J22" s="31" t="s">
        <v>133</v>
      </c>
      <c r="K22" s="178">
        <v>2</v>
      </c>
      <c r="L22" s="31" t="s">
        <v>133</v>
      </c>
      <c r="M22" s="178">
        <v>2</v>
      </c>
      <c r="N22" s="175"/>
      <c r="O22" s="175"/>
      <c r="P22" s="31"/>
      <c r="Q22" s="178"/>
      <c r="R22" s="31" t="s">
        <v>133</v>
      </c>
      <c r="S22" s="178">
        <v>2</v>
      </c>
      <c r="T22" s="129"/>
      <c r="U22" s="130"/>
      <c r="V22" s="130"/>
      <c r="W22" s="131"/>
      <c r="X22" s="24"/>
      <c r="Y22" s="26"/>
      <c r="Z22" s="25"/>
      <c r="AA22" s="24"/>
      <c r="AB22" s="26"/>
      <c r="AC22" s="312"/>
      <c r="AD22" s="315"/>
      <c r="AE22" s="318"/>
      <c r="AF22" s="25"/>
      <c r="AG22" s="24"/>
      <c r="AH22" s="23"/>
      <c r="AI22" s="262">
        <v>1</v>
      </c>
      <c r="AJ22" s="263">
        <v>1</v>
      </c>
      <c r="AK22" s="263">
        <v>2</v>
      </c>
      <c r="AL22" s="262">
        <f t="shared" si="0"/>
        <v>0</v>
      </c>
      <c r="AM22" s="262">
        <f t="shared" si="1"/>
        <v>0</v>
      </c>
      <c r="AN22" s="262">
        <f t="shared" si="1"/>
        <v>0</v>
      </c>
      <c r="AO22" s="265"/>
    </row>
    <row r="23" spans="1:41" s="4" customFormat="1">
      <c r="A23" s="7" t="s">
        <v>70</v>
      </c>
      <c r="B23" s="37"/>
      <c r="C23" s="35"/>
      <c r="D23" s="35"/>
      <c r="E23" s="38" t="s">
        <v>188</v>
      </c>
      <c r="F23" s="33"/>
      <c r="G23" s="32"/>
      <c r="H23" s="31" t="s">
        <v>133</v>
      </c>
      <c r="I23" s="178">
        <v>2</v>
      </c>
      <c r="J23" s="31" t="s">
        <v>133</v>
      </c>
      <c r="K23" s="178">
        <v>2</v>
      </c>
      <c r="L23" s="31" t="s">
        <v>133</v>
      </c>
      <c r="M23" s="178">
        <v>2</v>
      </c>
      <c r="N23" s="175"/>
      <c r="O23" s="175"/>
      <c r="P23" s="31"/>
      <c r="Q23" s="178"/>
      <c r="R23" s="31" t="s">
        <v>133</v>
      </c>
      <c r="S23" s="178">
        <v>2</v>
      </c>
      <c r="T23" s="129"/>
      <c r="U23" s="130"/>
      <c r="V23" s="130">
        <v>10</v>
      </c>
      <c r="W23" s="131"/>
      <c r="X23" s="24"/>
      <c r="Y23" s="26"/>
      <c r="Z23" s="25"/>
      <c r="AA23" s="24"/>
      <c r="AB23" s="26"/>
      <c r="AC23" s="312"/>
      <c r="AD23" s="315"/>
      <c r="AE23" s="318"/>
      <c r="AF23" s="25"/>
      <c r="AG23" s="24"/>
      <c r="AH23" s="23"/>
      <c r="AI23" s="262"/>
      <c r="AJ23" s="263"/>
      <c r="AK23" s="263"/>
      <c r="AL23" s="262">
        <f t="shared" si="0"/>
        <v>0</v>
      </c>
      <c r="AM23" s="262">
        <f t="shared" ref="AM23" si="2">AJ23*U23</f>
        <v>0</v>
      </c>
      <c r="AN23" s="262">
        <f t="shared" ref="AN23" si="3">AK23*V23</f>
        <v>0</v>
      </c>
      <c r="AO23" s="265"/>
    </row>
    <row r="24" spans="1:41" s="4" customFormat="1">
      <c r="A24" s="7" t="s">
        <v>70</v>
      </c>
      <c r="B24" s="37"/>
      <c r="C24" s="36" t="s">
        <v>141</v>
      </c>
      <c r="D24" s="35"/>
      <c r="E24" s="34"/>
      <c r="F24" s="33"/>
      <c r="G24" s="32"/>
      <c r="H24" s="25"/>
      <c r="I24" s="26"/>
      <c r="J24" s="24"/>
      <c r="K24" s="24"/>
      <c r="L24" s="25"/>
      <c r="M24" s="26"/>
      <c r="N24" s="24"/>
      <c r="O24" s="24"/>
      <c r="P24" s="25"/>
      <c r="Q24" s="26"/>
      <c r="R24" s="25"/>
      <c r="S24" s="191"/>
      <c r="T24" s="187"/>
      <c r="U24" s="188"/>
      <c r="V24" s="188"/>
      <c r="W24" s="189"/>
      <c r="X24" s="24"/>
      <c r="Y24" s="26"/>
      <c r="Z24" s="25"/>
      <c r="AA24" s="24"/>
      <c r="AB24" s="26"/>
      <c r="AC24" s="312"/>
      <c r="AD24" s="315"/>
      <c r="AE24" s="318"/>
      <c r="AF24" s="25"/>
      <c r="AG24" s="24"/>
      <c r="AH24" s="23"/>
      <c r="AI24" s="266"/>
      <c r="AJ24" s="267"/>
      <c r="AK24" s="267"/>
      <c r="AL24" s="266"/>
      <c r="AM24" s="268"/>
      <c r="AN24" s="268"/>
      <c r="AO24" s="269"/>
    </row>
    <row r="25" spans="1:41" s="4" customFormat="1">
      <c r="A25" s="7"/>
      <c r="B25" s="22"/>
      <c r="C25" s="21" t="s">
        <v>189</v>
      </c>
      <c r="D25" s="21"/>
      <c r="E25" s="146" t="s">
        <v>190</v>
      </c>
      <c r="F25" s="20"/>
      <c r="G25" s="19"/>
      <c r="H25" s="18" t="s">
        <v>133</v>
      </c>
      <c r="I25" s="179">
        <v>3.5</v>
      </c>
      <c r="J25" s="176" t="s">
        <v>133</v>
      </c>
      <c r="K25" s="176">
        <v>5</v>
      </c>
      <c r="L25" s="18" t="s">
        <v>133</v>
      </c>
      <c r="M25" s="179">
        <v>1.5</v>
      </c>
      <c r="N25" s="176"/>
      <c r="O25" s="176"/>
      <c r="P25" s="18"/>
      <c r="Q25" s="179"/>
      <c r="R25" s="18" t="s">
        <v>133</v>
      </c>
      <c r="S25" s="179">
        <v>3.5</v>
      </c>
      <c r="T25" s="129">
        <v>5</v>
      </c>
      <c r="U25" s="130">
        <v>12</v>
      </c>
      <c r="V25" s="130">
        <v>15</v>
      </c>
      <c r="W25" s="131">
        <f>T25*1.5+U25+V25</f>
        <v>34.5</v>
      </c>
      <c r="X25" s="24"/>
      <c r="Y25" s="26"/>
      <c r="Z25" s="25"/>
      <c r="AA25" s="24"/>
      <c r="AB25" s="26"/>
      <c r="AC25" s="312"/>
      <c r="AD25" s="315"/>
      <c r="AE25" s="318"/>
      <c r="AF25" s="25"/>
      <c r="AG25" s="24"/>
      <c r="AH25" s="23"/>
      <c r="AI25" s="262">
        <v>1</v>
      </c>
      <c r="AJ25" s="263">
        <v>1</v>
      </c>
      <c r="AK25" s="263">
        <v>2</v>
      </c>
      <c r="AL25" s="262">
        <f t="shared" ref="AL25:AL34" si="4">AI25*T25</f>
        <v>5</v>
      </c>
      <c r="AM25" s="262">
        <f t="shared" ref="AM25:AN34" si="5">AJ25*U25</f>
        <v>12</v>
      </c>
      <c r="AN25" s="262">
        <f t="shared" si="5"/>
        <v>30</v>
      </c>
      <c r="AO25" s="265"/>
    </row>
    <row r="26" spans="1:41" s="4" customFormat="1">
      <c r="A26" s="7"/>
      <c r="B26" s="22"/>
      <c r="C26" s="21" t="s">
        <v>191</v>
      </c>
      <c r="D26" s="21"/>
      <c r="E26" s="146" t="s">
        <v>192</v>
      </c>
      <c r="F26" s="20"/>
      <c r="G26" s="19"/>
      <c r="H26" s="18" t="s">
        <v>133</v>
      </c>
      <c r="I26" s="179">
        <v>3</v>
      </c>
      <c r="J26" s="176" t="s">
        <v>133</v>
      </c>
      <c r="K26" s="176">
        <v>3</v>
      </c>
      <c r="L26" s="18" t="s">
        <v>133</v>
      </c>
      <c r="M26" s="179">
        <v>3</v>
      </c>
      <c r="N26" s="176"/>
      <c r="O26" s="176"/>
      <c r="P26" s="18"/>
      <c r="Q26" s="179"/>
      <c r="R26" s="18" t="s">
        <v>133</v>
      </c>
      <c r="S26" s="179">
        <v>3</v>
      </c>
      <c r="T26" s="129">
        <v>5</v>
      </c>
      <c r="U26" s="130">
        <v>12</v>
      </c>
      <c r="V26" s="130">
        <v>15</v>
      </c>
      <c r="W26" s="131">
        <f t="shared" ref="W26:W34" si="6">T26*1.5+U26+V26</f>
        <v>34.5</v>
      </c>
      <c r="X26" s="24"/>
      <c r="Y26" s="26"/>
      <c r="Z26" s="25"/>
      <c r="AA26" s="24"/>
      <c r="AB26" s="26"/>
      <c r="AC26" s="312"/>
      <c r="AD26" s="315"/>
      <c r="AE26" s="318"/>
      <c r="AF26" s="25"/>
      <c r="AG26" s="24"/>
      <c r="AH26" s="23"/>
      <c r="AI26" s="262">
        <v>1</v>
      </c>
      <c r="AJ26" s="263">
        <v>1</v>
      </c>
      <c r="AK26" s="263">
        <v>2</v>
      </c>
      <c r="AL26" s="262">
        <f t="shared" si="4"/>
        <v>5</v>
      </c>
      <c r="AM26" s="262">
        <f t="shared" si="5"/>
        <v>12</v>
      </c>
      <c r="AN26" s="262">
        <f t="shared" si="5"/>
        <v>30</v>
      </c>
      <c r="AO26" s="265"/>
    </row>
    <row r="27" spans="1:41" s="4" customFormat="1">
      <c r="A27" s="7"/>
      <c r="B27" s="22"/>
      <c r="C27" s="21" t="s">
        <v>193</v>
      </c>
      <c r="D27" s="21"/>
      <c r="E27" s="146" t="s">
        <v>194</v>
      </c>
      <c r="F27" s="20"/>
      <c r="G27" s="19"/>
      <c r="H27" s="18" t="s">
        <v>133</v>
      </c>
      <c r="I27" s="179">
        <v>5</v>
      </c>
      <c r="J27" s="176" t="s">
        <v>133</v>
      </c>
      <c r="K27" s="176">
        <v>3.5</v>
      </c>
      <c r="L27" s="18" t="s">
        <v>133</v>
      </c>
      <c r="M27" s="179">
        <v>3.5</v>
      </c>
      <c r="N27" s="176"/>
      <c r="O27" s="176"/>
      <c r="P27" s="18"/>
      <c r="Q27" s="179"/>
      <c r="R27" s="18" t="s">
        <v>133</v>
      </c>
      <c r="S27" s="179">
        <v>1.5</v>
      </c>
      <c r="T27" s="129">
        <v>5</v>
      </c>
      <c r="U27" s="130">
        <v>12</v>
      </c>
      <c r="V27" s="130">
        <v>15</v>
      </c>
      <c r="W27" s="131">
        <f t="shared" si="6"/>
        <v>34.5</v>
      </c>
      <c r="X27" s="13"/>
      <c r="Y27" s="15"/>
      <c r="Z27" s="14"/>
      <c r="AA27" s="13"/>
      <c r="AB27" s="15"/>
      <c r="AC27" s="312"/>
      <c r="AD27" s="315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4"/>
        <v>5</v>
      </c>
      <c r="AM27" s="262">
        <f t="shared" si="5"/>
        <v>12</v>
      </c>
      <c r="AN27" s="262">
        <f t="shared" si="5"/>
        <v>30</v>
      </c>
      <c r="AO27" s="265"/>
    </row>
    <row r="28" spans="1:41" s="4" customFormat="1">
      <c r="A28" s="7"/>
      <c r="B28" s="22"/>
      <c r="C28" s="21" t="s">
        <v>195</v>
      </c>
      <c r="D28" s="21"/>
      <c r="E28" s="146" t="s">
        <v>196</v>
      </c>
      <c r="F28" s="20"/>
      <c r="G28" s="19"/>
      <c r="H28" s="18" t="s">
        <v>133</v>
      </c>
      <c r="I28" s="179">
        <v>5</v>
      </c>
      <c r="J28" s="176" t="s">
        <v>133</v>
      </c>
      <c r="K28" s="176">
        <v>3.5</v>
      </c>
      <c r="L28" s="18" t="s">
        <v>133</v>
      </c>
      <c r="M28" s="179">
        <v>5</v>
      </c>
      <c r="N28" s="176"/>
      <c r="O28" s="176"/>
      <c r="P28" s="18"/>
      <c r="Q28" s="179"/>
      <c r="R28" s="18" t="s">
        <v>133</v>
      </c>
      <c r="S28" s="179">
        <v>3.5</v>
      </c>
      <c r="T28" s="129">
        <v>5</v>
      </c>
      <c r="U28" s="130">
        <v>12</v>
      </c>
      <c r="V28" s="130">
        <v>15</v>
      </c>
      <c r="W28" s="131">
        <f t="shared" si="6"/>
        <v>34.5</v>
      </c>
      <c r="X28" s="13"/>
      <c r="Y28" s="15"/>
      <c r="Z28" s="14"/>
      <c r="AA28" s="13"/>
      <c r="AB28" s="15"/>
      <c r="AC28" s="312"/>
      <c r="AD28" s="315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4"/>
        <v>5</v>
      </c>
      <c r="AM28" s="262">
        <f t="shared" si="5"/>
        <v>12</v>
      </c>
      <c r="AN28" s="262">
        <f t="shared" si="5"/>
        <v>30</v>
      </c>
      <c r="AO28" s="265"/>
    </row>
    <row r="29" spans="1:41" s="4" customFormat="1">
      <c r="A29" s="7"/>
      <c r="B29" s="22"/>
      <c r="C29" s="21" t="s">
        <v>197</v>
      </c>
      <c r="D29" s="21"/>
      <c r="E29" s="146" t="s">
        <v>198</v>
      </c>
      <c r="F29" s="20"/>
      <c r="G29" s="19"/>
      <c r="H29" s="18" t="s">
        <v>133</v>
      </c>
      <c r="I29" s="179">
        <v>3.5</v>
      </c>
      <c r="J29" s="176" t="s">
        <v>133</v>
      </c>
      <c r="K29" s="176">
        <v>5</v>
      </c>
      <c r="L29" s="18" t="s">
        <v>133</v>
      </c>
      <c r="M29" s="179">
        <v>3.5</v>
      </c>
      <c r="N29" s="176"/>
      <c r="O29" s="176"/>
      <c r="P29" s="18"/>
      <c r="Q29" s="179"/>
      <c r="R29" s="18" t="s">
        <v>133</v>
      </c>
      <c r="S29" s="179">
        <v>5</v>
      </c>
      <c r="T29" s="129">
        <v>5</v>
      </c>
      <c r="U29" s="130">
        <v>12</v>
      </c>
      <c r="V29" s="130">
        <v>15</v>
      </c>
      <c r="W29" s="131">
        <f t="shared" si="6"/>
        <v>34.5</v>
      </c>
      <c r="X29" s="13"/>
      <c r="Y29" s="15"/>
      <c r="Z29" s="14"/>
      <c r="AA29" s="13"/>
      <c r="AB29" s="15"/>
      <c r="AC29" s="312"/>
      <c r="AD29" s="315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4"/>
        <v>5</v>
      </c>
      <c r="AM29" s="262">
        <f t="shared" si="5"/>
        <v>12</v>
      </c>
      <c r="AN29" s="262">
        <f t="shared" si="5"/>
        <v>30</v>
      </c>
      <c r="AO29" s="265"/>
    </row>
    <row r="30" spans="1:41" s="4" customFormat="1">
      <c r="A30" s="7"/>
      <c r="B30" s="22"/>
      <c r="C30" s="21" t="s">
        <v>199</v>
      </c>
      <c r="D30" s="21"/>
      <c r="E30" s="146" t="s">
        <v>200</v>
      </c>
      <c r="F30" s="20"/>
      <c r="G30" s="19"/>
      <c r="H30" s="18" t="s">
        <v>133</v>
      </c>
      <c r="I30" s="179">
        <v>1.5</v>
      </c>
      <c r="J30" s="176" t="s">
        <v>133</v>
      </c>
      <c r="K30" s="176">
        <v>1.5</v>
      </c>
      <c r="L30" s="18" t="s">
        <v>133</v>
      </c>
      <c r="M30" s="179">
        <v>5</v>
      </c>
      <c r="N30" s="176"/>
      <c r="O30" s="176"/>
      <c r="P30" s="18"/>
      <c r="Q30" s="179"/>
      <c r="R30" s="18" t="s">
        <v>133</v>
      </c>
      <c r="S30" s="179">
        <v>5</v>
      </c>
      <c r="T30" s="129">
        <v>5</v>
      </c>
      <c r="U30" s="130">
        <v>12</v>
      </c>
      <c r="V30" s="130">
        <v>15</v>
      </c>
      <c r="W30" s="131">
        <f t="shared" si="6"/>
        <v>34.5</v>
      </c>
      <c r="X30" s="13"/>
      <c r="Y30" s="15"/>
      <c r="Z30" s="14"/>
      <c r="AA30" s="13"/>
      <c r="AB30" s="15"/>
      <c r="AC30" s="312"/>
      <c r="AD30" s="315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4"/>
        <v>5</v>
      </c>
      <c r="AM30" s="262">
        <f t="shared" si="5"/>
        <v>12</v>
      </c>
      <c r="AN30" s="262">
        <f t="shared" si="5"/>
        <v>30</v>
      </c>
      <c r="AO30" s="265"/>
    </row>
    <row r="31" spans="1:41" s="4" customFormat="1">
      <c r="A31" s="7"/>
      <c r="B31" s="22"/>
      <c r="C31" s="21" t="s">
        <v>201</v>
      </c>
      <c r="D31" s="21"/>
      <c r="E31" s="146" t="s">
        <v>202</v>
      </c>
      <c r="F31" s="20"/>
      <c r="G31" s="19"/>
      <c r="H31" s="18" t="s">
        <v>133</v>
      </c>
      <c r="I31" s="179">
        <v>3.5</v>
      </c>
      <c r="J31" s="176" t="s">
        <v>133</v>
      </c>
      <c r="K31" s="176">
        <v>3.5</v>
      </c>
      <c r="L31" s="18" t="s">
        <v>133</v>
      </c>
      <c r="M31" s="179">
        <v>3.5</v>
      </c>
      <c r="N31" s="176"/>
      <c r="O31" s="176"/>
      <c r="P31" s="18"/>
      <c r="Q31" s="179"/>
      <c r="R31" s="18" t="s">
        <v>133</v>
      </c>
      <c r="S31" s="179">
        <v>3.5</v>
      </c>
      <c r="T31" s="129"/>
      <c r="U31" s="130">
        <v>24</v>
      </c>
      <c r="V31" s="130">
        <v>0</v>
      </c>
      <c r="W31" s="131">
        <f t="shared" si="6"/>
        <v>24</v>
      </c>
      <c r="X31" s="13"/>
      <c r="Y31" s="15"/>
      <c r="Z31" s="14"/>
      <c r="AA31" s="13"/>
      <c r="AB31" s="15"/>
      <c r="AC31" s="312"/>
      <c r="AD31" s="315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4"/>
        <v>0</v>
      </c>
      <c r="AM31" s="262">
        <f t="shared" si="5"/>
        <v>24</v>
      </c>
      <c r="AN31" s="262">
        <f t="shared" si="5"/>
        <v>0</v>
      </c>
      <c r="AO31" s="265"/>
    </row>
    <row r="32" spans="1:41" s="4" customFormat="1">
      <c r="A32" s="7"/>
      <c r="B32" s="22"/>
      <c r="C32" s="21" t="s">
        <v>203</v>
      </c>
      <c r="D32" s="21"/>
      <c r="E32" s="146" t="s">
        <v>165</v>
      </c>
      <c r="F32" s="20"/>
      <c r="G32" s="19"/>
      <c r="H32" s="18" t="s">
        <v>133</v>
      </c>
      <c r="I32" s="179">
        <v>2</v>
      </c>
      <c r="J32" s="176" t="s">
        <v>133</v>
      </c>
      <c r="K32" s="176">
        <v>2</v>
      </c>
      <c r="L32" s="18" t="s">
        <v>133</v>
      </c>
      <c r="M32" s="179">
        <v>2</v>
      </c>
      <c r="N32" s="176"/>
      <c r="O32" s="176"/>
      <c r="P32" s="18"/>
      <c r="Q32" s="179"/>
      <c r="R32" s="18" t="s">
        <v>133</v>
      </c>
      <c r="S32" s="179">
        <v>2</v>
      </c>
      <c r="T32" s="129"/>
      <c r="U32" s="130">
        <v>3</v>
      </c>
      <c r="V32" s="130">
        <v>12</v>
      </c>
      <c r="W32" s="131">
        <f t="shared" si="6"/>
        <v>15</v>
      </c>
      <c r="X32" s="13"/>
      <c r="Y32" s="15"/>
      <c r="Z32" s="14"/>
      <c r="AA32" s="13"/>
      <c r="AB32" s="15"/>
      <c r="AC32" s="312"/>
      <c r="AD32" s="315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4"/>
        <v>0</v>
      </c>
      <c r="AM32" s="262">
        <f t="shared" si="5"/>
        <v>3</v>
      </c>
      <c r="AN32" s="262">
        <f t="shared" si="5"/>
        <v>24</v>
      </c>
      <c r="AO32" s="265"/>
    </row>
    <row r="33" spans="1:41" s="4" customFormat="1">
      <c r="A33" s="7"/>
      <c r="B33" s="22"/>
      <c r="C33" s="21" t="s">
        <v>204</v>
      </c>
      <c r="D33" s="21"/>
      <c r="E33" s="146" t="s">
        <v>167</v>
      </c>
      <c r="F33" s="20"/>
      <c r="G33" s="19"/>
      <c r="H33" s="18" t="s">
        <v>133</v>
      </c>
      <c r="I33" s="179">
        <v>2</v>
      </c>
      <c r="J33" s="176" t="s">
        <v>133</v>
      </c>
      <c r="K33" s="176">
        <v>2</v>
      </c>
      <c r="L33" s="18" t="s">
        <v>133</v>
      </c>
      <c r="M33" s="179">
        <v>2</v>
      </c>
      <c r="N33" s="176"/>
      <c r="O33" s="176"/>
      <c r="P33" s="18"/>
      <c r="Q33" s="179"/>
      <c r="R33" s="18" t="s">
        <v>133</v>
      </c>
      <c r="S33" s="179">
        <v>2</v>
      </c>
      <c r="T33" s="129"/>
      <c r="U33" s="130">
        <v>3</v>
      </c>
      <c r="V33" s="130">
        <v>12</v>
      </c>
      <c r="W33" s="131">
        <f t="shared" si="6"/>
        <v>15</v>
      </c>
      <c r="X33" s="13"/>
      <c r="Y33" s="15"/>
      <c r="Z33" s="14"/>
      <c r="AA33" s="13"/>
      <c r="AB33" s="15"/>
      <c r="AC33" s="312"/>
      <c r="AD33" s="315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4"/>
        <v>0</v>
      </c>
      <c r="AM33" s="262">
        <f t="shared" si="5"/>
        <v>3</v>
      </c>
      <c r="AN33" s="262">
        <f t="shared" si="5"/>
        <v>24</v>
      </c>
      <c r="AO33" s="265"/>
    </row>
    <row r="34" spans="1:41" s="4" customFormat="1">
      <c r="A34" s="7"/>
      <c r="B34" s="124"/>
      <c r="C34" s="123" t="s">
        <v>205</v>
      </c>
      <c r="D34" s="123"/>
      <c r="E34" s="163" t="s">
        <v>206</v>
      </c>
      <c r="F34" s="122"/>
      <c r="G34" s="121"/>
      <c r="H34" s="120" t="s">
        <v>133</v>
      </c>
      <c r="I34" s="164">
        <v>1</v>
      </c>
      <c r="J34" s="177" t="s">
        <v>133</v>
      </c>
      <c r="K34" s="164">
        <v>1</v>
      </c>
      <c r="L34" s="120" t="s">
        <v>133</v>
      </c>
      <c r="M34" s="164">
        <v>1</v>
      </c>
      <c r="N34" s="177"/>
      <c r="O34" s="177"/>
      <c r="P34" s="120"/>
      <c r="Q34" s="164"/>
      <c r="R34" s="120" t="s">
        <v>133</v>
      </c>
      <c r="S34" s="164">
        <v>1</v>
      </c>
      <c r="T34" s="135"/>
      <c r="U34" s="136"/>
      <c r="V34" s="136">
        <v>9</v>
      </c>
      <c r="W34" s="131">
        <f t="shared" si="6"/>
        <v>9</v>
      </c>
      <c r="X34" s="115"/>
      <c r="Y34" s="117"/>
      <c r="Z34" s="116"/>
      <c r="AA34" s="115"/>
      <c r="AB34" s="117"/>
      <c r="AC34" s="313"/>
      <c r="AD34" s="316"/>
      <c r="AE34" s="319"/>
      <c r="AF34" s="116"/>
      <c r="AG34" s="115"/>
      <c r="AH34" s="289"/>
      <c r="AI34" s="262">
        <v>1</v>
      </c>
      <c r="AJ34" s="263">
        <v>1</v>
      </c>
      <c r="AK34" s="263">
        <v>2</v>
      </c>
      <c r="AL34" s="262">
        <f t="shared" si="4"/>
        <v>0</v>
      </c>
      <c r="AM34" s="262">
        <f t="shared" si="5"/>
        <v>0</v>
      </c>
      <c r="AN34" s="262">
        <f t="shared" si="5"/>
        <v>18</v>
      </c>
      <c r="AO34" s="290"/>
    </row>
    <row r="35" spans="1:41" s="4" customFormat="1" ht="18">
      <c r="A35" s="7" t="s">
        <v>70</v>
      </c>
      <c r="B35" s="1"/>
      <c r="C35" s="1"/>
      <c r="D35" s="1"/>
      <c r="E35" s="9" t="s">
        <v>170</v>
      </c>
      <c r="F35" s="1"/>
      <c r="G35" s="1"/>
      <c r="H35" s="9"/>
      <c r="I35" s="10">
        <f>SUM(I13:I34)</f>
        <v>50</v>
      </c>
      <c r="J35" s="10"/>
      <c r="K35" s="10">
        <f>SUM(K13:K34)</f>
        <v>50</v>
      </c>
      <c r="L35" s="10"/>
      <c r="M35" s="10">
        <f>SUM(M13:M34)</f>
        <v>50</v>
      </c>
      <c r="N35" s="10"/>
      <c r="O35" s="10">
        <f>SUM(O13:O34)</f>
        <v>0</v>
      </c>
      <c r="P35" s="10"/>
      <c r="Q35" s="10">
        <f>SUM(Q13:Q34)</f>
        <v>0</v>
      </c>
      <c r="R35" s="141"/>
      <c r="S35" s="10">
        <f t="shared" ref="S35:W35" si="7">SUM(S14:S34)</f>
        <v>50</v>
      </c>
      <c r="T35" s="141">
        <f t="shared" si="7"/>
        <v>30</v>
      </c>
      <c r="U35" s="141">
        <f t="shared" si="7"/>
        <v>102</v>
      </c>
      <c r="V35" s="141">
        <f t="shared" si="7"/>
        <v>273</v>
      </c>
      <c r="W35" s="141">
        <f t="shared" si="7"/>
        <v>270</v>
      </c>
      <c r="X35" s="142"/>
      <c r="Y35" s="142"/>
      <c r="Z35" s="142"/>
      <c r="AA35" s="143" t="s">
        <v>171</v>
      </c>
      <c r="AB35" s="1"/>
      <c r="AC35" s="143" t="s">
        <v>171</v>
      </c>
      <c r="AD35" s="1"/>
      <c r="AE35" s="297">
        <f>T35*1.5+U35+V35</f>
        <v>420</v>
      </c>
      <c r="AF35" s="1"/>
      <c r="AL35" s="299">
        <f>SUM(AL15:AL34)</f>
        <v>30</v>
      </c>
      <c r="AM35" s="299">
        <f t="shared" ref="AM35:AN35" si="8">SUM(AM15:AM34)</f>
        <v>102</v>
      </c>
      <c r="AN35" s="299">
        <f t="shared" si="8"/>
        <v>526</v>
      </c>
      <c r="AO35" s="301">
        <f>SUM(AL35:AN35)</f>
        <v>658</v>
      </c>
    </row>
    <row r="36" spans="1:41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298">
        <f>T35/$AE$35</f>
        <v>7.1428571428571425E-2</v>
      </c>
      <c r="U36" s="298">
        <f t="shared" ref="U36:V36" si="9">U35/$AE$35</f>
        <v>0.24285714285714285</v>
      </c>
      <c r="V36" s="298">
        <f t="shared" si="9"/>
        <v>0.65</v>
      </c>
      <c r="W36" s="1"/>
      <c r="X36" s="1"/>
      <c r="Y36" s="1"/>
      <c r="Z36" s="1"/>
      <c r="AA36" s="1"/>
      <c r="AB36" s="1"/>
      <c r="AC36" s="6"/>
      <c r="AD36" s="1"/>
      <c r="AE36" s="1"/>
      <c r="AF36" s="1"/>
      <c r="AL36" s="302">
        <f>AL35/$AO$35</f>
        <v>4.5592705167173252E-2</v>
      </c>
      <c r="AM36" s="302">
        <f t="shared" ref="AM36:AN36" si="10">AM35/$AO$35</f>
        <v>0.15501519756838905</v>
      </c>
      <c r="AN36" s="302">
        <f t="shared" si="10"/>
        <v>0.79939209726443772</v>
      </c>
    </row>
    <row r="37" spans="1:41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41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41" s="8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41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4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4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 ht="19.35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>
      <c r="B340" s="1"/>
      <c r="C340" s="1"/>
      <c r="D340" s="1"/>
      <c r="E340" s="1"/>
      <c r="F340" s="1"/>
      <c r="G340" s="1"/>
      <c r="AA340" s="1"/>
      <c r="AB340" s="1"/>
      <c r="AC340" s="6"/>
      <c r="AD340" s="1"/>
      <c r="AE340" s="1"/>
      <c r="AF340" s="1"/>
    </row>
  </sheetData>
  <mergeCells count="18">
    <mergeCell ref="AC17:AC34"/>
    <mergeCell ref="AD17:AD34"/>
    <mergeCell ref="AE17:AE34"/>
    <mergeCell ref="T14:W14"/>
    <mergeCell ref="AI14:AK14"/>
    <mergeCell ref="X15:AB15"/>
    <mergeCell ref="AC15:AE15"/>
    <mergeCell ref="AF15:AH15"/>
    <mergeCell ref="AI15:AK15"/>
    <mergeCell ref="H5:Q5"/>
    <mergeCell ref="H6:Q6"/>
    <mergeCell ref="AD6:AD12"/>
    <mergeCell ref="H7:Q7"/>
    <mergeCell ref="H8:Q8"/>
    <mergeCell ref="H9:Q9"/>
    <mergeCell ref="H10:Q10"/>
    <mergeCell ref="H11:Q11"/>
    <mergeCell ref="H12:Q12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B28B-D5DB-41F2-9BFF-C74C59BE715C}">
  <sheetPr>
    <pageSetUpPr fitToPage="1"/>
  </sheetPr>
  <dimension ref="A1:AO341"/>
  <sheetViews>
    <sheetView showGridLines="0" zoomScale="70" zoomScaleNormal="70" zoomScaleSheetLayoutView="100" workbookViewId="0">
      <selection activeCell="W26" sqref="W26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25.7109375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75</v>
      </c>
      <c r="C3" s="104"/>
      <c r="D3" s="104"/>
      <c r="E3" s="104"/>
      <c r="F3" s="103"/>
      <c r="G3" s="103"/>
      <c r="H3" s="61" t="s">
        <v>207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208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209</v>
      </c>
      <c r="D5" s="85" t="s">
        <v>80</v>
      </c>
      <c r="E5" s="165"/>
      <c r="F5" s="84"/>
      <c r="G5" s="84"/>
      <c r="H5" s="320" t="s">
        <v>210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211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8</v>
      </c>
      <c r="X6" s="95"/>
      <c r="Y6" s="95"/>
      <c r="Z6" s="95"/>
      <c r="AA6" s="95"/>
      <c r="AB6" s="271"/>
      <c r="AC6" s="96">
        <f>I36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212</v>
      </c>
      <c r="D7" s="73" t="s">
        <v>89</v>
      </c>
      <c r="E7" s="166"/>
      <c r="F7" s="72"/>
      <c r="G7" s="72"/>
      <c r="H7" s="321" t="s">
        <v>210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213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8</v>
      </c>
      <c r="X8" s="89"/>
      <c r="Y8" s="89"/>
      <c r="Z8" s="89"/>
      <c r="AA8" s="89"/>
      <c r="AB8" s="273"/>
      <c r="AC8" s="68">
        <f>K36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214</v>
      </c>
      <c r="D9" s="85" t="s">
        <v>93</v>
      </c>
      <c r="E9" s="165"/>
      <c r="F9" s="84"/>
      <c r="G9" s="84"/>
      <c r="H9" s="320" t="s">
        <v>210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215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7</v>
      </c>
      <c r="X10" s="145"/>
      <c r="Y10" s="145"/>
      <c r="Z10" s="145"/>
      <c r="AA10" s="145"/>
      <c r="AB10" s="274"/>
      <c r="AC10" s="292">
        <f>M36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216</v>
      </c>
      <c r="D11" s="73" t="s">
        <v>97</v>
      </c>
      <c r="E11" s="166"/>
      <c r="F11" s="72"/>
      <c r="G11" s="72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217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7</v>
      </c>
      <c r="X12" s="89"/>
      <c r="Y12" s="89"/>
      <c r="Z12" s="89"/>
      <c r="AA12" s="89"/>
      <c r="AB12" s="273"/>
      <c r="AC12" s="68">
        <f>S36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102</v>
      </c>
      <c r="AN14" s="254"/>
      <c r="AO14" s="255"/>
    </row>
    <row r="15" spans="1:41" ht="15.75" customHeight="1">
      <c r="A15" s="7" t="s">
        <v>70</v>
      </c>
      <c r="B15" s="280" t="s">
        <v>103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209</v>
      </c>
      <c r="I16" s="50" t="s">
        <v>111</v>
      </c>
      <c r="J16" s="51" t="s">
        <v>212</v>
      </c>
      <c r="K16" s="50" t="s">
        <v>111</v>
      </c>
      <c r="L16" s="51" t="s">
        <v>214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216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94"/>
      <c r="AM16" s="295"/>
      <c r="AN16" s="296"/>
      <c r="AO16" s="300" t="s">
        <v>126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 t="s">
        <v>128</v>
      </c>
      <c r="X17" s="186"/>
      <c r="Y17" s="191"/>
      <c r="Z17" s="190"/>
      <c r="AA17" s="186"/>
      <c r="AB17" s="191"/>
      <c r="AC17" s="311" t="s">
        <v>129</v>
      </c>
      <c r="AD17" s="314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218</v>
      </c>
      <c r="D18" s="40"/>
      <c r="E18" s="39" t="s">
        <v>219</v>
      </c>
      <c r="F18" s="33"/>
      <c r="G18" s="32"/>
      <c r="H18" s="31" t="s">
        <v>133</v>
      </c>
      <c r="I18" s="178">
        <v>20</v>
      </c>
      <c r="J18" s="175"/>
      <c r="K18" s="175"/>
      <c r="L18" s="31" t="s">
        <v>133</v>
      </c>
      <c r="M18" s="178">
        <v>20</v>
      </c>
      <c r="N18" s="175"/>
      <c r="O18" s="175"/>
      <c r="P18" s="31"/>
      <c r="Q18" s="178"/>
      <c r="R18" s="31"/>
      <c r="S18" s="178"/>
      <c r="T18" s="129"/>
      <c r="U18" s="130"/>
      <c r="V18" s="130">
        <v>55</v>
      </c>
      <c r="W18" s="131"/>
      <c r="X18" s="24"/>
      <c r="Y18" s="26"/>
      <c r="Z18" s="25"/>
      <c r="AA18" s="24"/>
      <c r="AB18" s="26"/>
      <c r="AC18" s="312"/>
      <c r="AD18" s="315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>AI18*T18</f>
        <v>0</v>
      </c>
      <c r="AM18" s="262">
        <f t="shared" ref="AM18:AN20" si="0">AJ18*U18</f>
        <v>0</v>
      </c>
      <c r="AN18" s="262">
        <f t="shared" si="0"/>
        <v>110</v>
      </c>
      <c r="AO18" s="265"/>
    </row>
    <row r="19" spans="1:41" s="4" customFormat="1" ht="28.9">
      <c r="A19" s="7" t="s">
        <v>70</v>
      </c>
      <c r="B19" s="37"/>
      <c r="C19" s="35" t="s">
        <v>220</v>
      </c>
      <c r="D19" s="40"/>
      <c r="E19" s="39" t="s">
        <v>221</v>
      </c>
      <c r="F19" s="33"/>
      <c r="G19" s="32"/>
      <c r="H19" s="31"/>
      <c r="I19" s="178"/>
      <c r="J19" s="175" t="s">
        <v>133</v>
      </c>
      <c r="K19" s="175">
        <v>20</v>
      </c>
      <c r="L19" s="31"/>
      <c r="M19" s="178"/>
      <c r="N19" s="175"/>
      <c r="O19" s="175"/>
      <c r="P19" s="31"/>
      <c r="Q19" s="178"/>
      <c r="R19" s="31" t="s">
        <v>133</v>
      </c>
      <c r="S19" s="178">
        <v>10</v>
      </c>
      <c r="T19" s="129"/>
      <c r="U19" s="130"/>
      <c r="V19" s="130">
        <v>55</v>
      </c>
      <c r="W19" s="131"/>
      <c r="X19" s="24"/>
      <c r="Y19" s="26"/>
      <c r="Z19" s="25"/>
      <c r="AA19" s="24"/>
      <c r="AB19" s="26"/>
      <c r="AC19" s="312"/>
      <c r="AD19" s="315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ref="AL19:AL20" si="1">AI19*T19</f>
        <v>0</v>
      </c>
      <c r="AM19" s="262">
        <f t="shared" si="0"/>
        <v>0</v>
      </c>
      <c r="AN19" s="262">
        <f t="shared" si="0"/>
        <v>110</v>
      </c>
      <c r="AO19" s="265"/>
    </row>
    <row r="20" spans="1:41" s="4" customFormat="1" ht="33" customHeight="1">
      <c r="A20" s="7" t="s">
        <v>70</v>
      </c>
      <c r="B20" s="37"/>
      <c r="C20" s="35" t="s">
        <v>222</v>
      </c>
      <c r="D20" s="40"/>
      <c r="E20" s="39" t="s">
        <v>223</v>
      </c>
      <c r="F20" s="33"/>
      <c r="G20" s="32"/>
      <c r="H20" s="31"/>
      <c r="I20" s="178"/>
      <c r="J20" s="175"/>
      <c r="K20" s="175"/>
      <c r="L20" s="31"/>
      <c r="M20" s="178"/>
      <c r="N20" s="175"/>
      <c r="O20" s="175"/>
      <c r="P20" s="31"/>
      <c r="Q20" s="178"/>
      <c r="R20" s="31" t="s">
        <v>133</v>
      </c>
      <c r="S20" s="178">
        <v>10</v>
      </c>
      <c r="T20" s="129"/>
      <c r="U20" s="130"/>
      <c r="V20" s="130">
        <v>30</v>
      </c>
      <c r="W20" s="131"/>
      <c r="X20" s="24"/>
      <c r="Y20" s="26"/>
      <c r="Z20" s="25"/>
      <c r="AA20" s="24"/>
      <c r="AB20" s="26"/>
      <c r="AC20" s="312"/>
      <c r="AD20" s="315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1"/>
        <v>0</v>
      </c>
      <c r="AM20" s="262">
        <f t="shared" si="0"/>
        <v>0</v>
      </c>
      <c r="AN20" s="262">
        <f t="shared" si="0"/>
        <v>60</v>
      </c>
      <c r="AO20" s="265"/>
    </row>
    <row r="21" spans="1:41" s="4" customFormat="1">
      <c r="A21" s="7" t="s">
        <v>70</v>
      </c>
      <c r="B21" s="37"/>
      <c r="C21" s="35"/>
      <c r="D21" s="35"/>
      <c r="E21" s="38" t="s">
        <v>224</v>
      </c>
      <c r="F21" s="33"/>
      <c r="G21" s="32"/>
      <c r="H21" s="31" t="s">
        <v>133</v>
      </c>
      <c r="I21" s="178">
        <v>0</v>
      </c>
      <c r="J21" s="175" t="s">
        <v>133</v>
      </c>
      <c r="K21" s="175">
        <v>0</v>
      </c>
      <c r="L21" s="31" t="s">
        <v>133</v>
      </c>
      <c r="M21" s="178">
        <v>0</v>
      </c>
      <c r="N21" s="175"/>
      <c r="O21" s="175"/>
      <c r="P21" s="31"/>
      <c r="Q21" s="178"/>
      <c r="R21" s="31" t="s">
        <v>133</v>
      </c>
      <c r="S21" s="178">
        <v>0</v>
      </c>
      <c r="T21" s="129"/>
      <c r="U21" s="130"/>
      <c r="V21" s="130"/>
      <c r="W21" s="131"/>
      <c r="X21" s="24"/>
      <c r="Y21" s="26"/>
      <c r="Z21" s="25"/>
      <c r="AA21" s="24"/>
      <c r="AB21" s="26"/>
      <c r="AC21" s="312"/>
      <c r="AD21" s="315"/>
      <c r="AE21" s="318"/>
      <c r="AF21" s="25"/>
      <c r="AG21" s="24"/>
      <c r="AH21" s="23"/>
      <c r="AI21" s="262"/>
      <c r="AJ21" s="263"/>
      <c r="AK21" s="263"/>
      <c r="AL21" s="262"/>
      <c r="AM21" s="264"/>
      <c r="AN21" s="264"/>
      <c r="AO21" s="265"/>
    </row>
    <row r="22" spans="1:41" s="4" customFormat="1">
      <c r="A22" s="7" t="s">
        <v>70</v>
      </c>
      <c r="B22" s="37"/>
      <c r="C22" s="36" t="s">
        <v>141</v>
      </c>
      <c r="D22" s="35"/>
      <c r="E22" s="34"/>
      <c r="F22" s="33"/>
      <c r="G22" s="32"/>
      <c r="H22" s="25"/>
      <c r="I22" s="26"/>
      <c r="J22" s="24"/>
      <c r="K22" s="24"/>
      <c r="L22" s="25"/>
      <c r="M22" s="26"/>
      <c r="N22" s="24"/>
      <c r="O22" s="24"/>
      <c r="P22" s="25"/>
      <c r="Q22" s="26"/>
      <c r="R22" s="25"/>
      <c r="S22" s="191"/>
      <c r="T22" s="187"/>
      <c r="U22" s="188"/>
      <c r="V22" s="188"/>
      <c r="W22" s="189"/>
      <c r="X22" s="24"/>
      <c r="Y22" s="26"/>
      <c r="Z22" s="25"/>
      <c r="AA22" s="24"/>
      <c r="AB22" s="26"/>
      <c r="AC22" s="312"/>
      <c r="AD22" s="315"/>
      <c r="AE22" s="318"/>
      <c r="AF22" s="25"/>
      <c r="AG22" s="24"/>
      <c r="AH22" s="23"/>
      <c r="AI22" s="266"/>
      <c r="AJ22" s="267"/>
      <c r="AK22" s="267"/>
      <c r="AL22" s="266"/>
      <c r="AM22" s="268"/>
      <c r="AN22" s="268"/>
      <c r="AO22" s="269"/>
    </row>
    <row r="23" spans="1:41" s="4" customFormat="1">
      <c r="A23" s="7"/>
      <c r="B23" s="22"/>
      <c r="C23" s="21" t="s">
        <v>225</v>
      </c>
      <c r="D23" s="21"/>
      <c r="E23" s="146" t="s">
        <v>226</v>
      </c>
      <c r="F23" s="20"/>
      <c r="G23" s="19"/>
      <c r="H23" s="18" t="s">
        <v>133</v>
      </c>
      <c r="I23" s="179">
        <v>1.5</v>
      </c>
      <c r="J23" s="176" t="s">
        <v>133</v>
      </c>
      <c r="K23" s="176">
        <v>1.5</v>
      </c>
      <c r="L23" s="18" t="s">
        <v>133</v>
      </c>
      <c r="M23" s="179">
        <v>1.5</v>
      </c>
      <c r="N23" s="176"/>
      <c r="O23" s="176"/>
      <c r="P23" s="18"/>
      <c r="Q23" s="179"/>
      <c r="R23" s="18" t="s">
        <v>133</v>
      </c>
      <c r="S23" s="179">
        <v>1.5</v>
      </c>
      <c r="T23" s="129"/>
      <c r="U23" s="130">
        <v>10</v>
      </c>
      <c r="V23" s="130">
        <v>20</v>
      </c>
      <c r="W23" s="131">
        <f>T23*1.5+U23+V23</f>
        <v>30</v>
      </c>
      <c r="X23" s="24"/>
      <c r="Y23" s="26"/>
      <c r="Z23" s="25"/>
      <c r="AA23" s="24"/>
      <c r="AB23" s="26"/>
      <c r="AC23" s="312"/>
      <c r="AD23" s="315"/>
      <c r="AE23" s="318"/>
      <c r="AF23" s="25"/>
      <c r="AG23" s="24"/>
      <c r="AH23" s="23"/>
      <c r="AI23" s="262">
        <v>1</v>
      </c>
      <c r="AJ23" s="263">
        <v>1</v>
      </c>
      <c r="AK23" s="263">
        <v>2</v>
      </c>
      <c r="AL23" s="262">
        <f>AI23*T23</f>
        <v>0</v>
      </c>
      <c r="AM23" s="262">
        <f t="shared" ref="AM23:AN35" si="2">AJ23*U23</f>
        <v>10</v>
      </c>
      <c r="AN23" s="262">
        <f t="shared" si="2"/>
        <v>40</v>
      </c>
      <c r="AO23" s="265"/>
    </row>
    <row r="24" spans="1:41" s="4" customFormat="1">
      <c r="A24" s="7"/>
      <c r="B24" s="22"/>
      <c r="C24" s="21" t="s">
        <v>227</v>
      </c>
      <c r="D24" s="21"/>
      <c r="E24" s="146" t="s">
        <v>228</v>
      </c>
      <c r="F24" s="20"/>
      <c r="G24" s="19"/>
      <c r="H24" s="18" t="s">
        <v>133</v>
      </c>
      <c r="I24" s="179">
        <v>3</v>
      </c>
      <c r="J24" s="176" t="s">
        <v>133</v>
      </c>
      <c r="K24" s="176">
        <v>3</v>
      </c>
      <c r="L24" s="18" t="s">
        <v>133</v>
      </c>
      <c r="M24" s="179">
        <v>3</v>
      </c>
      <c r="N24" s="176"/>
      <c r="O24" s="176"/>
      <c r="P24" s="18"/>
      <c r="Q24" s="179"/>
      <c r="R24" s="18" t="s">
        <v>133</v>
      </c>
      <c r="S24" s="179">
        <v>3</v>
      </c>
      <c r="T24" s="129"/>
      <c r="U24" s="130">
        <v>10</v>
      </c>
      <c r="V24" s="130">
        <v>20</v>
      </c>
      <c r="W24" s="131">
        <f t="shared" ref="W24:W35" si="3">T24*1.5+U24+V24</f>
        <v>30</v>
      </c>
      <c r="X24" s="24"/>
      <c r="Y24" s="26"/>
      <c r="Z24" s="25"/>
      <c r="AA24" s="24"/>
      <c r="AB24" s="26"/>
      <c r="AC24" s="312"/>
      <c r="AD24" s="315"/>
      <c r="AE24" s="318"/>
      <c r="AF24" s="25"/>
      <c r="AG24" s="24"/>
      <c r="AH24" s="23"/>
      <c r="AI24" s="262">
        <v>1</v>
      </c>
      <c r="AJ24" s="263">
        <v>1</v>
      </c>
      <c r="AK24" s="263">
        <v>2</v>
      </c>
      <c r="AL24" s="262">
        <f t="shared" ref="AL24:AL35" si="4">AI24*T24</f>
        <v>0</v>
      </c>
      <c r="AM24" s="262">
        <f t="shared" si="2"/>
        <v>10</v>
      </c>
      <c r="AN24" s="262">
        <f t="shared" si="2"/>
        <v>40</v>
      </c>
      <c r="AO24" s="265"/>
    </row>
    <row r="25" spans="1:41" s="4" customFormat="1">
      <c r="A25" s="7"/>
      <c r="B25" s="22"/>
      <c r="C25" s="21" t="s">
        <v>229</v>
      </c>
      <c r="D25" s="21"/>
      <c r="E25" s="146" t="s">
        <v>230</v>
      </c>
      <c r="F25" s="20"/>
      <c r="G25" s="19"/>
      <c r="H25" s="18" t="s">
        <v>133</v>
      </c>
      <c r="I25" s="179">
        <v>4</v>
      </c>
      <c r="J25" s="176" t="s">
        <v>133</v>
      </c>
      <c r="K25" s="176">
        <v>3</v>
      </c>
      <c r="L25" s="18" t="s">
        <v>133</v>
      </c>
      <c r="M25" s="179">
        <v>3</v>
      </c>
      <c r="N25" s="176"/>
      <c r="O25" s="176"/>
      <c r="P25" s="18"/>
      <c r="Q25" s="179"/>
      <c r="R25" s="18" t="s">
        <v>133</v>
      </c>
      <c r="S25" s="179">
        <v>1</v>
      </c>
      <c r="T25" s="129"/>
      <c r="U25" s="130">
        <v>10</v>
      </c>
      <c r="V25" s="130">
        <v>10</v>
      </c>
      <c r="W25" s="131">
        <f t="shared" si="3"/>
        <v>20</v>
      </c>
      <c r="X25" s="13"/>
      <c r="Y25" s="15"/>
      <c r="Z25" s="14"/>
      <c r="AA25" s="13"/>
      <c r="AB25" s="15"/>
      <c r="AC25" s="312"/>
      <c r="AD25" s="315"/>
      <c r="AE25" s="318"/>
      <c r="AF25" s="14"/>
      <c r="AG25" s="13"/>
      <c r="AH25" s="12"/>
      <c r="AI25" s="262">
        <v>1</v>
      </c>
      <c r="AJ25" s="263">
        <v>1</v>
      </c>
      <c r="AK25" s="263">
        <v>2</v>
      </c>
      <c r="AL25" s="262">
        <f t="shared" si="4"/>
        <v>0</v>
      </c>
      <c r="AM25" s="262">
        <f t="shared" si="2"/>
        <v>10</v>
      </c>
      <c r="AN25" s="262">
        <f t="shared" si="2"/>
        <v>20</v>
      </c>
      <c r="AO25" s="265"/>
    </row>
    <row r="26" spans="1:41" s="4" customFormat="1">
      <c r="A26" s="7"/>
      <c r="B26" s="22"/>
      <c r="C26" s="21" t="s">
        <v>231</v>
      </c>
      <c r="D26" s="21"/>
      <c r="E26" s="146" t="s">
        <v>232</v>
      </c>
      <c r="F26" s="20"/>
      <c r="G26" s="19"/>
      <c r="H26" s="18" t="s">
        <v>133</v>
      </c>
      <c r="I26" s="179">
        <v>3</v>
      </c>
      <c r="J26" s="176" t="s">
        <v>133</v>
      </c>
      <c r="K26" s="176">
        <v>2</v>
      </c>
      <c r="L26" s="18" t="s">
        <v>133</v>
      </c>
      <c r="M26" s="179">
        <v>3.5</v>
      </c>
      <c r="N26" s="176"/>
      <c r="O26" s="176"/>
      <c r="P26" s="18"/>
      <c r="Q26" s="179"/>
      <c r="R26" s="18" t="s">
        <v>133</v>
      </c>
      <c r="S26" s="179">
        <v>3</v>
      </c>
      <c r="T26" s="129"/>
      <c r="U26" s="130">
        <v>10</v>
      </c>
      <c r="V26" s="130">
        <v>20</v>
      </c>
      <c r="W26" s="131">
        <f t="shared" si="3"/>
        <v>30</v>
      </c>
      <c r="X26" s="13"/>
      <c r="Y26" s="15"/>
      <c r="Z26" s="14"/>
      <c r="AA26" s="13"/>
      <c r="AB26" s="15"/>
      <c r="AC26" s="312"/>
      <c r="AD26" s="315"/>
      <c r="AE26" s="318"/>
      <c r="AF26" s="14"/>
      <c r="AG26" s="13"/>
      <c r="AH26" s="12"/>
      <c r="AI26" s="262">
        <v>1</v>
      </c>
      <c r="AJ26" s="263">
        <v>1</v>
      </c>
      <c r="AK26" s="263">
        <v>2</v>
      </c>
      <c r="AL26" s="262">
        <f t="shared" si="4"/>
        <v>0</v>
      </c>
      <c r="AM26" s="262">
        <f t="shared" si="2"/>
        <v>10</v>
      </c>
      <c r="AN26" s="262">
        <f t="shared" si="2"/>
        <v>40</v>
      </c>
      <c r="AO26" s="265"/>
    </row>
    <row r="27" spans="1:41" s="4" customFormat="1">
      <c r="A27" s="7"/>
      <c r="B27" s="22"/>
      <c r="C27" s="21" t="s">
        <v>233</v>
      </c>
      <c r="D27" s="21"/>
      <c r="E27" s="146" t="s">
        <v>234</v>
      </c>
      <c r="F27" s="20"/>
      <c r="G27" s="19"/>
      <c r="H27" s="18" t="s">
        <v>133</v>
      </c>
      <c r="I27" s="179">
        <v>3.5</v>
      </c>
      <c r="J27" s="176" t="s">
        <v>133</v>
      </c>
      <c r="K27" s="176">
        <v>2.5</v>
      </c>
      <c r="L27" s="18" t="s">
        <v>133</v>
      </c>
      <c r="M27" s="179">
        <v>4</v>
      </c>
      <c r="N27" s="176"/>
      <c r="O27" s="176"/>
      <c r="P27" s="18"/>
      <c r="Q27" s="179"/>
      <c r="R27" s="18" t="s">
        <v>133</v>
      </c>
      <c r="S27" s="179">
        <v>2.5</v>
      </c>
      <c r="T27" s="129"/>
      <c r="U27" s="130">
        <v>10</v>
      </c>
      <c r="V27" s="130">
        <v>20</v>
      </c>
      <c r="W27" s="131">
        <f t="shared" si="3"/>
        <v>30</v>
      </c>
      <c r="X27" s="13"/>
      <c r="Y27" s="15"/>
      <c r="Z27" s="14"/>
      <c r="AA27" s="13"/>
      <c r="AB27" s="15"/>
      <c r="AC27" s="312"/>
      <c r="AD27" s="315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4"/>
        <v>0</v>
      </c>
      <c r="AM27" s="262">
        <f t="shared" si="2"/>
        <v>10</v>
      </c>
      <c r="AN27" s="262">
        <f t="shared" si="2"/>
        <v>40</v>
      </c>
      <c r="AO27" s="265"/>
    </row>
    <row r="28" spans="1:41" s="4" customFormat="1">
      <c r="A28" s="7"/>
      <c r="B28" s="22"/>
      <c r="C28" s="21" t="s">
        <v>235</v>
      </c>
      <c r="D28" s="21"/>
      <c r="E28" s="146" t="s">
        <v>236</v>
      </c>
      <c r="F28" s="20"/>
      <c r="G28" s="19"/>
      <c r="H28" s="18" t="s">
        <v>133</v>
      </c>
      <c r="I28" s="179">
        <v>3</v>
      </c>
      <c r="J28" s="176" t="s">
        <v>133</v>
      </c>
      <c r="K28" s="176">
        <v>3.5</v>
      </c>
      <c r="L28" s="18" t="s">
        <v>133</v>
      </c>
      <c r="M28" s="179">
        <v>3</v>
      </c>
      <c r="N28" s="176"/>
      <c r="O28" s="176"/>
      <c r="P28" s="18"/>
      <c r="Q28" s="179"/>
      <c r="R28" s="18" t="s">
        <v>133</v>
      </c>
      <c r="S28" s="179">
        <v>2</v>
      </c>
      <c r="T28" s="129"/>
      <c r="U28" s="130">
        <v>10</v>
      </c>
      <c r="V28" s="130">
        <v>20</v>
      </c>
      <c r="W28" s="131">
        <f t="shared" si="3"/>
        <v>30</v>
      </c>
      <c r="X28" s="13"/>
      <c r="Y28" s="15"/>
      <c r="Z28" s="14"/>
      <c r="AA28" s="13"/>
      <c r="AB28" s="15"/>
      <c r="AC28" s="312"/>
      <c r="AD28" s="315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4"/>
        <v>0</v>
      </c>
      <c r="AM28" s="262">
        <f t="shared" si="2"/>
        <v>10</v>
      </c>
      <c r="AN28" s="262">
        <f t="shared" si="2"/>
        <v>40</v>
      </c>
      <c r="AO28" s="265"/>
    </row>
    <row r="29" spans="1:41" s="4" customFormat="1">
      <c r="A29" s="7"/>
      <c r="B29" s="22"/>
      <c r="C29" s="21" t="s">
        <v>237</v>
      </c>
      <c r="D29" s="21"/>
      <c r="E29" s="146" t="s">
        <v>238</v>
      </c>
      <c r="F29" s="20"/>
      <c r="G29" s="19"/>
      <c r="H29" s="18" t="s">
        <v>133</v>
      </c>
      <c r="I29" s="179">
        <v>1</v>
      </c>
      <c r="J29" s="176" t="s">
        <v>133</v>
      </c>
      <c r="K29" s="176">
        <v>4</v>
      </c>
      <c r="L29" s="18" t="s">
        <v>133</v>
      </c>
      <c r="M29" s="179">
        <v>1</v>
      </c>
      <c r="N29" s="176"/>
      <c r="O29" s="176"/>
      <c r="P29" s="18"/>
      <c r="Q29" s="179"/>
      <c r="R29" s="18" t="s">
        <v>133</v>
      </c>
      <c r="S29" s="179">
        <v>4</v>
      </c>
      <c r="T29" s="129"/>
      <c r="U29" s="130">
        <v>5</v>
      </c>
      <c r="V29" s="130">
        <v>15</v>
      </c>
      <c r="W29" s="131">
        <f t="shared" si="3"/>
        <v>20</v>
      </c>
      <c r="X29" s="13"/>
      <c r="Y29" s="15"/>
      <c r="Z29" s="14"/>
      <c r="AA29" s="13"/>
      <c r="AB29" s="15"/>
      <c r="AC29" s="312"/>
      <c r="AD29" s="315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4"/>
        <v>0</v>
      </c>
      <c r="AM29" s="262">
        <f t="shared" si="2"/>
        <v>5</v>
      </c>
      <c r="AN29" s="262">
        <f t="shared" si="2"/>
        <v>30</v>
      </c>
      <c r="AO29" s="265"/>
    </row>
    <row r="30" spans="1:41" s="4" customFormat="1">
      <c r="A30" s="7"/>
      <c r="B30" s="22"/>
      <c r="C30" s="21" t="s">
        <v>239</v>
      </c>
      <c r="D30" s="21"/>
      <c r="E30" s="146" t="s">
        <v>240</v>
      </c>
      <c r="F30" s="20"/>
      <c r="G30" s="19"/>
      <c r="H30" s="18" t="s">
        <v>133</v>
      </c>
      <c r="I30" s="179">
        <v>2</v>
      </c>
      <c r="J30" s="176" t="s">
        <v>133</v>
      </c>
      <c r="K30" s="176">
        <v>1</v>
      </c>
      <c r="L30" s="18" t="s">
        <v>133</v>
      </c>
      <c r="M30" s="179">
        <v>2</v>
      </c>
      <c r="N30" s="176"/>
      <c r="O30" s="176"/>
      <c r="P30" s="18"/>
      <c r="Q30" s="179"/>
      <c r="R30" s="18" t="s">
        <v>133</v>
      </c>
      <c r="S30" s="179">
        <v>4</v>
      </c>
      <c r="T30" s="129"/>
      <c r="U30" s="130">
        <v>5</v>
      </c>
      <c r="V30" s="130">
        <v>15</v>
      </c>
      <c r="W30" s="131">
        <f t="shared" si="3"/>
        <v>20</v>
      </c>
      <c r="X30" s="13"/>
      <c r="Y30" s="15"/>
      <c r="Z30" s="14"/>
      <c r="AA30" s="13"/>
      <c r="AB30" s="15"/>
      <c r="AC30" s="312"/>
      <c r="AD30" s="315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4"/>
        <v>0</v>
      </c>
      <c r="AM30" s="262">
        <f t="shared" si="2"/>
        <v>5</v>
      </c>
      <c r="AN30" s="262">
        <f t="shared" si="2"/>
        <v>30</v>
      </c>
      <c r="AO30" s="265"/>
    </row>
    <row r="31" spans="1:41" s="4" customFormat="1">
      <c r="A31" s="7"/>
      <c r="B31" s="22"/>
      <c r="C31" s="21" t="s">
        <v>241</v>
      </c>
      <c r="D31" s="21"/>
      <c r="E31" s="146" t="s">
        <v>242</v>
      </c>
      <c r="F31" s="20"/>
      <c r="G31" s="19"/>
      <c r="H31" s="18" t="s">
        <v>133</v>
      </c>
      <c r="I31" s="179">
        <v>1</v>
      </c>
      <c r="J31" s="176" t="s">
        <v>133</v>
      </c>
      <c r="K31" s="176">
        <v>1.5</v>
      </c>
      <c r="L31" s="18" t="s">
        <v>133</v>
      </c>
      <c r="M31" s="179">
        <v>1</v>
      </c>
      <c r="N31" s="176"/>
      <c r="O31" s="176"/>
      <c r="P31" s="18"/>
      <c r="Q31" s="179"/>
      <c r="R31" s="18" t="s">
        <v>133</v>
      </c>
      <c r="S31" s="179">
        <v>1</v>
      </c>
      <c r="T31" s="129"/>
      <c r="U31" s="130">
        <v>10</v>
      </c>
      <c r="V31" s="130">
        <v>0</v>
      </c>
      <c r="W31" s="131">
        <f t="shared" si="3"/>
        <v>10</v>
      </c>
      <c r="X31" s="13"/>
      <c r="Y31" s="15"/>
      <c r="Z31" s="14"/>
      <c r="AA31" s="13"/>
      <c r="AB31" s="15"/>
      <c r="AC31" s="312"/>
      <c r="AD31" s="315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4"/>
        <v>0</v>
      </c>
      <c r="AM31" s="262">
        <f t="shared" si="2"/>
        <v>10</v>
      </c>
      <c r="AN31" s="262">
        <f t="shared" si="2"/>
        <v>0</v>
      </c>
      <c r="AO31" s="265"/>
    </row>
    <row r="32" spans="1:41" s="4" customFormat="1">
      <c r="A32" s="7"/>
      <c r="B32" s="22"/>
      <c r="C32" s="21" t="s">
        <v>243</v>
      </c>
      <c r="D32" s="21"/>
      <c r="E32" s="146" t="s">
        <v>244</v>
      </c>
      <c r="F32" s="20"/>
      <c r="G32" s="19"/>
      <c r="H32" s="18" t="s">
        <v>133</v>
      </c>
      <c r="I32" s="179">
        <v>3</v>
      </c>
      <c r="J32" s="176" t="s">
        <v>133</v>
      </c>
      <c r="K32" s="179">
        <v>3</v>
      </c>
      <c r="L32" s="18" t="s">
        <v>133</v>
      </c>
      <c r="M32" s="179">
        <v>3</v>
      </c>
      <c r="N32" s="176"/>
      <c r="O32" s="176"/>
      <c r="P32" s="18"/>
      <c r="Q32" s="179"/>
      <c r="R32" s="18" t="s">
        <v>133</v>
      </c>
      <c r="S32" s="179">
        <v>3</v>
      </c>
      <c r="T32" s="129"/>
      <c r="U32" s="130">
        <v>20</v>
      </c>
      <c r="V32" s="130">
        <v>0</v>
      </c>
      <c r="W32" s="131">
        <f t="shared" si="3"/>
        <v>20</v>
      </c>
      <c r="X32" s="13"/>
      <c r="Y32" s="15"/>
      <c r="Z32" s="14"/>
      <c r="AA32" s="13"/>
      <c r="AB32" s="15"/>
      <c r="AC32" s="312"/>
      <c r="AD32" s="315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4"/>
        <v>0</v>
      </c>
      <c r="AM32" s="262">
        <f t="shared" si="2"/>
        <v>20</v>
      </c>
      <c r="AN32" s="262">
        <f t="shared" si="2"/>
        <v>0</v>
      </c>
      <c r="AO32" s="265"/>
    </row>
    <row r="33" spans="1:41" s="4" customFormat="1">
      <c r="A33" s="7"/>
      <c r="B33" s="22"/>
      <c r="C33" s="21" t="s">
        <v>245</v>
      </c>
      <c r="D33" s="21"/>
      <c r="E33" s="146" t="s">
        <v>246</v>
      </c>
      <c r="F33" s="20"/>
      <c r="G33" s="19"/>
      <c r="H33" s="18" t="s">
        <v>133</v>
      </c>
      <c r="I33" s="179">
        <v>2</v>
      </c>
      <c r="J33" s="176" t="s">
        <v>133</v>
      </c>
      <c r="K33" s="179">
        <v>2</v>
      </c>
      <c r="L33" s="176" t="s">
        <v>133</v>
      </c>
      <c r="M33" s="179">
        <v>2</v>
      </c>
      <c r="N33" s="176"/>
      <c r="O33" s="176"/>
      <c r="P33" s="18"/>
      <c r="Q33" s="179"/>
      <c r="R33" s="176" t="s">
        <v>133</v>
      </c>
      <c r="S33" s="179">
        <v>2</v>
      </c>
      <c r="T33" s="129"/>
      <c r="U33" s="130">
        <v>0</v>
      </c>
      <c r="V33" s="130">
        <v>15</v>
      </c>
      <c r="W33" s="131">
        <f t="shared" si="3"/>
        <v>15</v>
      </c>
      <c r="X33" s="13"/>
      <c r="Y33" s="15"/>
      <c r="Z33" s="14"/>
      <c r="AA33" s="13"/>
      <c r="AB33" s="15"/>
      <c r="AC33" s="312"/>
      <c r="AD33" s="315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4"/>
        <v>0</v>
      </c>
      <c r="AM33" s="262">
        <f t="shared" si="2"/>
        <v>0</v>
      </c>
      <c r="AN33" s="262">
        <f t="shared" si="2"/>
        <v>30</v>
      </c>
      <c r="AO33" s="265"/>
    </row>
    <row r="34" spans="1:41" s="4" customFormat="1">
      <c r="A34" s="7"/>
      <c r="B34" s="22"/>
      <c r="C34" s="21" t="s">
        <v>247</v>
      </c>
      <c r="D34" s="21"/>
      <c r="E34" s="146" t="s">
        <v>167</v>
      </c>
      <c r="F34" s="20"/>
      <c r="G34" s="19"/>
      <c r="H34" s="18" t="s">
        <v>133</v>
      </c>
      <c r="I34" s="179">
        <v>2</v>
      </c>
      <c r="J34" s="176" t="s">
        <v>133</v>
      </c>
      <c r="K34" s="179">
        <v>2</v>
      </c>
      <c r="L34" s="176" t="s">
        <v>133</v>
      </c>
      <c r="M34" s="179">
        <v>2</v>
      </c>
      <c r="N34" s="176"/>
      <c r="O34" s="176"/>
      <c r="P34" s="18"/>
      <c r="Q34" s="179"/>
      <c r="R34" s="176" t="s">
        <v>133</v>
      </c>
      <c r="S34" s="179">
        <v>2</v>
      </c>
      <c r="T34" s="129"/>
      <c r="U34" s="130">
        <v>0</v>
      </c>
      <c r="V34" s="130">
        <v>15</v>
      </c>
      <c r="W34" s="131">
        <f t="shared" si="3"/>
        <v>15</v>
      </c>
      <c r="X34" s="13"/>
      <c r="Y34" s="15"/>
      <c r="Z34" s="14"/>
      <c r="AA34" s="13"/>
      <c r="AB34" s="15"/>
      <c r="AC34" s="312"/>
      <c r="AD34" s="315"/>
      <c r="AE34" s="318"/>
      <c r="AF34" s="14"/>
      <c r="AG34" s="13"/>
      <c r="AH34" s="12"/>
      <c r="AI34" s="262">
        <v>1</v>
      </c>
      <c r="AJ34" s="263">
        <v>1</v>
      </c>
      <c r="AK34" s="263">
        <v>2</v>
      </c>
      <c r="AL34" s="262">
        <f t="shared" si="4"/>
        <v>0</v>
      </c>
      <c r="AM34" s="262">
        <f t="shared" si="2"/>
        <v>0</v>
      </c>
      <c r="AN34" s="262">
        <f t="shared" si="2"/>
        <v>30</v>
      </c>
      <c r="AO34" s="265"/>
    </row>
    <row r="35" spans="1:41" s="4" customFormat="1">
      <c r="A35" s="7"/>
      <c r="B35" s="124"/>
      <c r="C35" s="123" t="s">
        <v>248</v>
      </c>
      <c r="D35" s="123"/>
      <c r="E35" s="163" t="s">
        <v>169</v>
      </c>
      <c r="F35" s="122"/>
      <c r="G35" s="121"/>
      <c r="H35" s="120" t="s">
        <v>133</v>
      </c>
      <c r="I35" s="164">
        <v>1</v>
      </c>
      <c r="J35" s="177" t="s">
        <v>133</v>
      </c>
      <c r="K35" s="164">
        <v>1</v>
      </c>
      <c r="L35" s="177" t="s">
        <v>133</v>
      </c>
      <c r="M35" s="164">
        <v>1</v>
      </c>
      <c r="N35" s="177"/>
      <c r="O35" s="177"/>
      <c r="P35" s="120"/>
      <c r="Q35" s="164"/>
      <c r="R35" s="177" t="s">
        <v>133</v>
      </c>
      <c r="S35" s="164">
        <v>1</v>
      </c>
      <c r="T35" s="135"/>
      <c r="U35" s="136">
        <v>0</v>
      </c>
      <c r="V35" s="136">
        <v>10</v>
      </c>
      <c r="W35" s="131">
        <f t="shared" si="3"/>
        <v>10</v>
      </c>
      <c r="X35" s="115"/>
      <c r="Y35" s="117"/>
      <c r="Z35" s="116"/>
      <c r="AA35" s="115"/>
      <c r="AB35" s="117"/>
      <c r="AC35" s="313"/>
      <c r="AD35" s="316"/>
      <c r="AE35" s="319"/>
      <c r="AF35" s="116"/>
      <c r="AG35" s="115"/>
      <c r="AH35" s="289"/>
      <c r="AI35" s="262">
        <v>1</v>
      </c>
      <c r="AJ35" s="263">
        <v>1</v>
      </c>
      <c r="AK35" s="263">
        <v>2</v>
      </c>
      <c r="AL35" s="262">
        <f t="shared" si="4"/>
        <v>0</v>
      </c>
      <c r="AM35" s="262">
        <f t="shared" si="2"/>
        <v>0</v>
      </c>
      <c r="AN35" s="262">
        <f t="shared" si="2"/>
        <v>20</v>
      </c>
      <c r="AO35" s="290"/>
    </row>
    <row r="36" spans="1:41" s="4" customFormat="1" ht="18">
      <c r="A36" s="7" t="s">
        <v>70</v>
      </c>
      <c r="B36" s="1"/>
      <c r="C36" s="1"/>
      <c r="D36" s="1"/>
      <c r="E36" s="9" t="s">
        <v>170</v>
      </c>
      <c r="F36" s="1"/>
      <c r="G36" s="1"/>
      <c r="H36" s="9"/>
      <c r="I36" s="10">
        <f>SUM(I13:I35)</f>
        <v>50</v>
      </c>
      <c r="J36" s="10"/>
      <c r="K36" s="10">
        <f>SUM(K13:K35)</f>
        <v>50</v>
      </c>
      <c r="L36" s="10"/>
      <c r="M36" s="10">
        <f>SUM(M13:M35)</f>
        <v>50</v>
      </c>
      <c r="N36" s="10"/>
      <c r="O36" s="10">
        <f>SUM(O13:O35)</f>
        <v>0</v>
      </c>
      <c r="P36" s="10"/>
      <c r="Q36" s="10">
        <f>SUM(Q13:Q35)</f>
        <v>0</v>
      </c>
      <c r="R36" s="10"/>
      <c r="S36" s="10">
        <f>SUM(S14:S35)</f>
        <v>50</v>
      </c>
      <c r="T36" s="141">
        <f>SUM(T14:T35)</f>
        <v>0</v>
      </c>
      <c r="U36" s="141">
        <f>SUM(U14:U35)</f>
        <v>100</v>
      </c>
      <c r="V36" s="141">
        <f>SUM(V14:V35)</f>
        <v>320</v>
      </c>
      <c r="W36" s="141">
        <f>SUM(W14:W35)</f>
        <v>280</v>
      </c>
      <c r="X36" s="142"/>
      <c r="Y36" s="142"/>
      <c r="Z36" s="142"/>
      <c r="AA36" s="143" t="s">
        <v>171</v>
      </c>
      <c r="AB36" s="1"/>
      <c r="AC36" s="143" t="s">
        <v>171</v>
      </c>
      <c r="AD36" s="1"/>
      <c r="AE36" s="297">
        <f>T36*1.5+U36+V36</f>
        <v>420</v>
      </c>
      <c r="AF36" s="1"/>
      <c r="AL36" s="299">
        <f>SUM(AL18:AL35)</f>
        <v>0</v>
      </c>
      <c r="AM36" s="299">
        <f>SUM(AM18:AM35)</f>
        <v>100</v>
      </c>
      <c r="AN36" s="299">
        <f>SUM(AN18:AN35)</f>
        <v>640</v>
      </c>
      <c r="AO36" s="301">
        <f>SUM(AL36:AN36)</f>
        <v>740</v>
      </c>
    </row>
    <row r="37" spans="1:41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298">
        <f>T36/$AE$36</f>
        <v>0</v>
      </c>
      <c r="U37" s="298">
        <f t="shared" ref="U37:V37" si="5">U36/$AE$36</f>
        <v>0.23809523809523808</v>
      </c>
      <c r="V37" s="298">
        <f t="shared" si="5"/>
        <v>0.76190476190476186</v>
      </c>
      <c r="W37" s="1"/>
      <c r="X37" s="1"/>
      <c r="Y37" s="1"/>
      <c r="Z37" s="1"/>
      <c r="AA37" s="1"/>
      <c r="AB37" s="1"/>
      <c r="AC37" s="6"/>
      <c r="AD37" s="1"/>
      <c r="AE37" s="1"/>
      <c r="AF37" s="1"/>
      <c r="AL37" s="302">
        <f>AL36/$AO$36</f>
        <v>0</v>
      </c>
      <c r="AM37" s="302">
        <f t="shared" ref="AM37:AN37" si="6">AM36/$AO$36</f>
        <v>0.13513513513513514</v>
      </c>
      <c r="AN37" s="302">
        <f t="shared" si="6"/>
        <v>0.86486486486486491</v>
      </c>
    </row>
    <row r="38" spans="1:41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310"/>
      <c r="AD38" s="310"/>
      <c r="AE38" s="303"/>
      <c r="AF38" s="1"/>
    </row>
    <row r="39" spans="1:41" s="8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41" s="8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41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4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 ht="19.350000000000001" customHeigh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>
      <c r="B341" s="1"/>
      <c r="C341" s="1"/>
      <c r="D341" s="1"/>
      <c r="E341" s="1"/>
      <c r="F341" s="1"/>
      <c r="G341" s="1"/>
      <c r="AA341" s="1"/>
      <c r="AB341" s="1"/>
      <c r="AC341" s="6"/>
      <c r="AD341" s="1"/>
      <c r="AE341" s="1"/>
      <c r="AF341" s="1"/>
    </row>
  </sheetData>
  <mergeCells count="19">
    <mergeCell ref="AC17:AC35"/>
    <mergeCell ref="AD17:AD35"/>
    <mergeCell ref="AE17:AE35"/>
    <mergeCell ref="AC38:AD38"/>
    <mergeCell ref="T14:W14"/>
    <mergeCell ref="AI14:AK14"/>
    <mergeCell ref="X15:AB15"/>
    <mergeCell ref="AC15:AE15"/>
    <mergeCell ref="AF15:AH15"/>
    <mergeCell ref="AI15:AK15"/>
    <mergeCell ref="H5:Q5"/>
    <mergeCell ref="H6:Q6"/>
    <mergeCell ref="AD6:AD12"/>
    <mergeCell ref="H7:Q7"/>
    <mergeCell ref="H8:Q8"/>
    <mergeCell ref="H9:Q9"/>
    <mergeCell ref="H10:Q10"/>
    <mergeCell ref="H11:Q11"/>
    <mergeCell ref="H12:Q12"/>
  </mergeCells>
  <printOptions vertic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D0DEA-3204-4DC5-B56E-D9449E382F11}">
  <sheetPr>
    <pageSetUpPr fitToPage="1"/>
  </sheetPr>
  <dimension ref="A1:AO340"/>
  <sheetViews>
    <sheetView showGridLines="0" zoomScale="70" zoomScaleNormal="70" zoomScaleSheetLayoutView="100" workbookViewId="0">
      <selection activeCell="V20" sqref="V20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15.140625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75</v>
      </c>
      <c r="C3" s="104"/>
      <c r="D3" s="104"/>
      <c r="E3" s="104"/>
      <c r="F3" s="103"/>
      <c r="G3" s="103"/>
      <c r="H3" s="61" t="s">
        <v>207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208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249</v>
      </c>
      <c r="D5" s="85" t="s">
        <v>80</v>
      </c>
      <c r="E5" s="165"/>
      <c r="F5" s="84"/>
      <c r="G5" s="84"/>
      <c r="H5" s="320" t="s">
        <v>210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211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7</v>
      </c>
      <c r="X6" s="95"/>
      <c r="Y6" s="95"/>
      <c r="Z6" s="95"/>
      <c r="AA6" s="95"/>
      <c r="AB6" s="271"/>
      <c r="AC6" s="96">
        <f>I35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250</v>
      </c>
      <c r="D7" s="73" t="s">
        <v>89</v>
      </c>
      <c r="E7" s="166"/>
      <c r="F7" s="72"/>
      <c r="G7" s="72"/>
      <c r="H7" s="321" t="s">
        <v>210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213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7</v>
      </c>
      <c r="X8" s="89"/>
      <c r="Y8" s="89"/>
      <c r="Z8" s="89"/>
      <c r="AA8" s="89"/>
      <c r="AB8" s="273"/>
      <c r="AC8" s="68">
        <f>K35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251</v>
      </c>
      <c r="D9" s="85" t="s">
        <v>93</v>
      </c>
      <c r="E9" s="165"/>
      <c r="F9" s="84"/>
      <c r="G9" s="84"/>
      <c r="H9" s="320" t="s">
        <v>210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215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8</v>
      </c>
      <c r="X10" s="145"/>
      <c r="Y10" s="145"/>
      <c r="Z10" s="145"/>
      <c r="AA10" s="145"/>
      <c r="AB10" s="274"/>
      <c r="AC10" s="292">
        <f>M35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252</v>
      </c>
      <c r="D11" s="73" t="s">
        <v>97</v>
      </c>
      <c r="E11" s="166"/>
      <c r="F11" s="72"/>
      <c r="G11" s="72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217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8</v>
      </c>
      <c r="X12" s="89"/>
      <c r="Y12" s="89"/>
      <c r="Z12" s="89"/>
      <c r="AA12" s="89"/>
      <c r="AB12" s="273"/>
      <c r="AC12" s="68">
        <f>S35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102</v>
      </c>
      <c r="AN14" s="254"/>
      <c r="AO14" s="255"/>
    </row>
    <row r="15" spans="1:41" ht="15.75" customHeight="1">
      <c r="A15" s="7" t="s">
        <v>70</v>
      </c>
      <c r="B15" s="280" t="s">
        <v>103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249</v>
      </c>
      <c r="I16" s="50" t="s">
        <v>111</v>
      </c>
      <c r="J16" s="51" t="s">
        <v>250</v>
      </c>
      <c r="K16" s="50" t="s">
        <v>111</v>
      </c>
      <c r="L16" s="51" t="s">
        <v>251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252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94"/>
      <c r="AM16" s="295"/>
      <c r="AN16" s="296"/>
      <c r="AO16" s="300" t="s">
        <v>126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 t="s">
        <v>128</v>
      </c>
      <c r="X17" s="186"/>
      <c r="Y17" s="191"/>
      <c r="Z17" s="190"/>
      <c r="AA17" s="186"/>
      <c r="AB17" s="191"/>
      <c r="AC17" s="311" t="s">
        <v>129</v>
      </c>
      <c r="AD17" s="314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253</v>
      </c>
      <c r="D18" s="40"/>
      <c r="E18" s="39" t="s">
        <v>254</v>
      </c>
      <c r="F18" s="33"/>
      <c r="G18" s="32"/>
      <c r="H18" s="31" t="s">
        <v>133</v>
      </c>
      <c r="I18" s="178">
        <v>10</v>
      </c>
      <c r="J18" s="175"/>
      <c r="K18" s="175"/>
      <c r="L18" s="31" t="s">
        <v>133</v>
      </c>
      <c r="M18" s="178">
        <v>5</v>
      </c>
      <c r="N18" s="175"/>
      <c r="O18" s="175"/>
      <c r="P18" s="31"/>
      <c r="Q18" s="178"/>
      <c r="R18" s="31"/>
      <c r="S18" s="178"/>
      <c r="T18" s="129"/>
      <c r="U18" s="130"/>
      <c r="V18" s="130">
        <v>30</v>
      </c>
      <c r="W18" s="131"/>
      <c r="X18" s="24"/>
      <c r="Y18" s="26"/>
      <c r="Z18" s="25"/>
      <c r="AA18" s="24"/>
      <c r="AB18" s="26"/>
      <c r="AC18" s="312"/>
      <c r="AD18" s="315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>AI18*T18</f>
        <v>0</v>
      </c>
      <c r="AM18" s="262">
        <f t="shared" ref="AM18:AN20" si="0">AJ18*U18</f>
        <v>0</v>
      </c>
      <c r="AN18" s="262">
        <f t="shared" si="0"/>
        <v>60</v>
      </c>
      <c r="AO18" s="265"/>
    </row>
    <row r="19" spans="1:41" s="4" customFormat="1" ht="43.15">
      <c r="A19" s="7" t="s">
        <v>70</v>
      </c>
      <c r="B19" s="37"/>
      <c r="C19" s="35" t="s">
        <v>255</v>
      </c>
      <c r="D19" s="40"/>
      <c r="E19" s="39" t="s">
        <v>256</v>
      </c>
      <c r="F19" s="33"/>
      <c r="G19" s="32"/>
      <c r="H19" s="31"/>
      <c r="I19" s="178"/>
      <c r="J19" s="175" t="s">
        <v>133</v>
      </c>
      <c r="K19" s="175">
        <v>10</v>
      </c>
      <c r="L19" s="31"/>
      <c r="M19" s="178"/>
      <c r="N19" s="175"/>
      <c r="O19" s="175"/>
      <c r="P19" s="31"/>
      <c r="Q19" s="178"/>
      <c r="R19" s="31" t="s">
        <v>133</v>
      </c>
      <c r="S19" s="178">
        <v>5</v>
      </c>
      <c r="T19" s="129"/>
      <c r="U19" s="130"/>
      <c r="V19" s="130">
        <v>30</v>
      </c>
      <c r="W19" s="131"/>
      <c r="X19" s="24"/>
      <c r="Y19" s="26"/>
      <c r="Z19" s="25"/>
      <c r="AA19" s="24"/>
      <c r="AB19" s="26"/>
      <c r="AC19" s="312"/>
      <c r="AD19" s="315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ref="AL19:AL20" si="1">AI19*T19</f>
        <v>0</v>
      </c>
      <c r="AM19" s="262">
        <f t="shared" si="0"/>
        <v>0</v>
      </c>
      <c r="AN19" s="262">
        <f t="shared" si="0"/>
        <v>60</v>
      </c>
      <c r="AO19" s="265"/>
    </row>
    <row r="20" spans="1:41" s="4" customFormat="1" ht="33" customHeight="1">
      <c r="A20" s="7" t="s">
        <v>70</v>
      </c>
      <c r="B20" s="37"/>
      <c r="C20" s="35" t="s">
        <v>257</v>
      </c>
      <c r="D20" s="40"/>
      <c r="E20" s="39" t="s">
        <v>258</v>
      </c>
      <c r="F20" s="33"/>
      <c r="G20" s="32"/>
      <c r="H20" s="31"/>
      <c r="I20" s="178"/>
      <c r="J20" s="175"/>
      <c r="K20" s="175"/>
      <c r="L20" s="31" t="s">
        <v>133</v>
      </c>
      <c r="M20" s="178">
        <v>5</v>
      </c>
      <c r="N20" s="175"/>
      <c r="O20" s="175"/>
      <c r="P20" s="31"/>
      <c r="Q20" s="178"/>
      <c r="R20" s="31" t="s">
        <v>133</v>
      </c>
      <c r="S20" s="178">
        <v>5</v>
      </c>
      <c r="T20" s="129"/>
      <c r="U20" s="130"/>
      <c r="V20" s="130">
        <v>20</v>
      </c>
      <c r="W20" s="131"/>
      <c r="X20" s="24"/>
      <c r="Y20" s="26"/>
      <c r="Z20" s="25"/>
      <c r="AA20" s="24"/>
      <c r="AB20" s="26"/>
      <c r="AC20" s="312"/>
      <c r="AD20" s="315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1"/>
        <v>0</v>
      </c>
      <c r="AM20" s="262">
        <f t="shared" si="0"/>
        <v>0</v>
      </c>
      <c r="AN20" s="262">
        <f t="shared" si="0"/>
        <v>40</v>
      </c>
      <c r="AO20" s="265"/>
    </row>
    <row r="21" spans="1:41" s="4" customFormat="1" ht="18.600000000000001" customHeight="1">
      <c r="A21" s="7"/>
      <c r="B21" s="37"/>
      <c r="C21" s="35"/>
      <c r="D21" s="40"/>
      <c r="E21" s="39" t="s">
        <v>259</v>
      </c>
      <c r="F21" s="33"/>
      <c r="G21" s="32"/>
      <c r="H21" s="31" t="s">
        <v>133</v>
      </c>
      <c r="I21" s="178">
        <v>12.5</v>
      </c>
      <c r="J21" s="31" t="s">
        <v>133</v>
      </c>
      <c r="K21" s="178">
        <v>12.5</v>
      </c>
      <c r="L21" s="31" t="s">
        <v>133</v>
      </c>
      <c r="M21" s="178">
        <v>12.5</v>
      </c>
      <c r="N21" s="175"/>
      <c r="O21" s="175"/>
      <c r="P21" s="31"/>
      <c r="Q21" s="178"/>
      <c r="R21" s="31" t="s">
        <v>133</v>
      </c>
      <c r="S21" s="178">
        <v>12.5</v>
      </c>
      <c r="T21" s="129"/>
      <c r="U21" s="130"/>
      <c r="V21" s="130"/>
      <c r="W21" s="131"/>
      <c r="X21" s="24"/>
      <c r="Y21" s="26"/>
      <c r="Z21" s="25"/>
      <c r="AA21" s="24"/>
      <c r="AB21" s="26"/>
      <c r="AC21" s="312"/>
      <c r="AD21" s="315"/>
      <c r="AE21" s="318"/>
      <c r="AF21" s="25"/>
      <c r="AG21" s="24"/>
      <c r="AH21" s="23"/>
      <c r="AI21" s="262"/>
      <c r="AJ21" s="263"/>
      <c r="AK21" s="263"/>
      <c r="AL21" s="262"/>
      <c r="AM21" s="264"/>
      <c r="AN21" s="264"/>
      <c r="AO21" s="265"/>
    </row>
    <row r="22" spans="1:41" s="4" customFormat="1">
      <c r="A22" s="7" t="s">
        <v>70</v>
      </c>
      <c r="B22" s="37"/>
      <c r="C22" s="35"/>
      <c r="D22" s="35"/>
      <c r="E22" s="38" t="s">
        <v>260</v>
      </c>
      <c r="F22" s="33"/>
      <c r="G22" s="32"/>
      <c r="H22" s="31" t="s">
        <v>133</v>
      </c>
      <c r="I22" s="178">
        <v>2.5</v>
      </c>
      <c r="J22" s="175" t="s">
        <v>133</v>
      </c>
      <c r="K22" s="175">
        <v>2.5</v>
      </c>
      <c r="L22" s="31" t="s">
        <v>133</v>
      </c>
      <c r="M22" s="178">
        <v>2.5</v>
      </c>
      <c r="N22" s="175"/>
      <c r="O22" s="175"/>
      <c r="P22" s="31"/>
      <c r="Q22" s="178"/>
      <c r="R22" s="31" t="s">
        <v>133</v>
      </c>
      <c r="S22" s="178">
        <v>2.5</v>
      </c>
      <c r="T22" s="129"/>
      <c r="U22" s="130"/>
      <c r="V22" s="130"/>
      <c r="W22" s="131"/>
      <c r="X22" s="24"/>
      <c r="Y22" s="26"/>
      <c r="Z22" s="25"/>
      <c r="AA22" s="24"/>
      <c r="AB22" s="26"/>
      <c r="AC22" s="312"/>
      <c r="AD22" s="315"/>
      <c r="AE22" s="318"/>
      <c r="AF22" s="25"/>
      <c r="AG22" s="24"/>
      <c r="AH22" s="23"/>
      <c r="AI22" s="262"/>
      <c r="AJ22" s="263"/>
      <c r="AK22" s="263"/>
      <c r="AL22" s="262"/>
      <c r="AM22" s="264"/>
      <c r="AN22" s="264"/>
      <c r="AO22" s="265"/>
    </row>
    <row r="23" spans="1:41" s="4" customFormat="1">
      <c r="A23" s="7" t="s">
        <v>70</v>
      </c>
      <c r="B23" s="37"/>
      <c r="C23" s="36" t="s">
        <v>141</v>
      </c>
      <c r="D23" s="35"/>
      <c r="E23" s="34"/>
      <c r="F23" s="33"/>
      <c r="G23" s="32"/>
      <c r="H23" s="25"/>
      <c r="I23" s="26"/>
      <c r="J23" s="24"/>
      <c r="K23" s="24"/>
      <c r="L23" s="25"/>
      <c r="M23" s="26"/>
      <c r="N23" s="24"/>
      <c r="O23" s="24"/>
      <c r="P23" s="25"/>
      <c r="Q23" s="26"/>
      <c r="R23" s="25"/>
      <c r="S23" s="191"/>
      <c r="T23" s="187"/>
      <c r="U23" s="188"/>
      <c r="V23" s="188"/>
      <c r="W23" s="189"/>
      <c r="X23" s="24"/>
      <c r="Y23" s="26"/>
      <c r="Z23" s="25"/>
      <c r="AA23" s="24"/>
      <c r="AB23" s="26"/>
      <c r="AC23" s="312"/>
      <c r="AD23" s="315"/>
      <c r="AE23" s="318"/>
      <c r="AF23" s="25"/>
      <c r="AG23" s="24"/>
      <c r="AH23" s="23"/>
      <c r="AI23" s="266"/>
      <c r="AJ23" s="267"/>
      <c r="AK23" s="267"/>
      <c r="AL23" s="266"/>
      <c r="AM23" s="268"/>
      <c r="AN23" s="268"/>
      <c r="AO23" s="269"/>
    </row>
    <row r="24" spans="1:41" s="4" customFormat="1">
      <c r="A24" s="7"/>
      <c r="B24" s="22"/>
      <c r="C24" s="21" t="s">
        <v>261</v>
      </c>
      <c r="D24" s="21"/>
      <c r="E24" s="146" t="s">
        <v>262</v>
      </c>
      <c r="F24" s="20"/>
      <c r="G24" s="19"/>
      <c r="H24" s="18" t="s">
        <v>133</v>
      </c>
      <c r="I24" s="179">
        <v>3.5</v>
      </c>
      <c r="J24" s="176" t="s">
        <v>133</v>
      </c>
      <c r="K24" s="176">
        <v>3.5</v>
      </c>
      <c r="L24" s="18" t="s">
        <v>133</v>
      </c>
      <c r="M24" s="179">
        <v>3.5</v>
      </c>
      <c r="N24" s="176"/>
      <c r="O24" s="176"/>
      <c r="P24" s="18"/>
      <c r="Q24" s="179"/>
      <c r="R24" s="18" t="s">
        <v>133</v>
      </c>
      <c r="S24" s="179">
        <v>3.5</v>
      </c>
      <c r="T24" s="129"/>
      <c r="U24" s="130">
        <v>9</v>
      </c>
      <c r="V24" s="130">
        <v>12</v>
      </c>
      <c r="W24" s="131">
        <f>T24*1.5+U24+V24</f>
        <v>21</v>
      </c>
      <c r="X24" s="24"/>
      <c r="Y24" s="26"/>
      <c r="Z24" s="25"/>
      <c r="AA24" s="24"/>
      <c r="AB24" s="26"/>
      <c r="AC24" s="312"/>
      <c r="AD24" s="315"/>
      <c r="AE24" s="318"/>
      <c r="AF24" s="25"/>
      <c r="AG24" s="24"/>
      <c r="AH24" s="23"/>
      <c r="AI24" s="262">
        <v>1</v>
      </c>
      <c r="AJ24" s="263">
        <v>1</v>
      </c>
      <c r="AK24" s="263">
        <v>2</v>
      </c>
      <c r="AL24" s="262">
        <f>AI24*T24</f>
        <v>0</v>
      </c>
      <c r="AM24" s="262">
        <f t="shared" ref="AM24:AN34" si="2">AJ24*U24</f>
        <v>9</v>
      </c>
      <c r="AN24" s="262">
        <f t="shared" si="2"/>
        <v>24</v>
      </c>
      <c r="AO24" s="265"/>
    </row>
    <row r="25" spans="1:41" s="4" customFormat="1">
      <c r="A25" s="7"/>
      <c r="B25" s="22"/>
      <c r="C25" s="21" t="s">
        <v>263</v>
      </c>
      <c r="D25" s="21"/>
      <c r="E25" s="146" t="s">
        <v>264</v>
      </c>
      <c r="F25" s="20"/>
      <c r="G25" s="19"/>
      <c r="H25" s="18" t="s">
        <v>133</v>
      </c>
      <c r="I25" s="179">
        <v>3</v>
      </c>
      <c r="J25" s="176" t="s">
        <v>133</v>
      </c>
      <c r="K25" s="176">
        <v>3</v>
      </c>
      <c r="L25" s="18" t="s">
        <v>133</v>
      </c>
      <c r="M25" s="179">
        <v>3</v>
      </c>
      <c r="N25" s="176"/>
      <c r="O25" s="176"/>
      <c r="P25" s="18"/>
      <c r="Q25" s="179"/>
      <c r="R25" s="18" t="s">
        <v>133</v>
      </c>
      <c r="S25" s="179">
        <v>3</v>
      </c>
      <c r="T25" s="129"/>
      <c r="U25" s="130">
        <v>9</v>
      </c>
      <c r="V25" s="130">
        <v>12</v>
      </c>
      <c r="W25" s="131">
        <f t="shared" ref="W25:W34" si="3">T25*1.5+U25+V25</f>
        <v>21</v>
      </c>
      <c r="X25" s="24"/>
      <c r="Y25" s="26"/>
      <c r="Z25" s="25"/>
      <c r="AA25" s="24"/>
      <c r="AB25" s="26"/>
      <c r="AC25" s="312"/>
      <c r="AD25" s="315"/>
      <c r="AE25" s="318"/>
      <c r="AF25" s="25"/>
      <c r="AG25" s="24"/>
      <c r="AH25" s="23"/>
      <c r="AI25" s="262">
        <v>1</v>
      </c>
      <c r="AJ25" s="263">
        <v>1</v>
      </c>
      <c r="AK25" s="263">
        <v>2</v>
      </c>
      <c r="AL25" s="262">
        <f t="shared" ref="AL25:AL34" si="4">AI25*T25</f>
        <v>0</v>
      </c>
      <c r="AM25" s="262">
        <f t="shared" si="2"/>
        <v>9</v>
      </c>
      <c r="AN25" s="262">
        <f t="shared" si="2"/>
        <v>24</v>
      </c>
      <c r="AO25" s="265"/>
    </row>
    <row r="26" spans="1:41" s="4" customFormat="1">
      <c r="A26" s="7"/>
      <c r="B26" s="22"/>
      <c r="C26" s="21" t="s">
        <v>265</v>
      </c>
      <c r="D26" s="21"/>
      <c r="E26" s="146" t="s">
        <v>266</v>
      </c>
      <c r="F26" s="20"/>
      <c r="G26" s="19"/>
      <c r="H26" s="18" t="s">
        <v>133</v>
      </c>
      <c r="I26" s="179">
        <v>3</v>
      </c>
      <c r="J26" s="176" t="s">
        <v>133</v>
      </c>
      <c r="K26" s="176">
        <v>3</v>
      </c>
      <c r="L26" s="18" t="s">
        <v>133</v>
      </c>
      <c r="M26" s="179">
        <v>3</v>
      </c>
      <c r="N26" s="176"/>
      <c r="O26" s="176"/>
      <c r="P26" s="18"/>
      <c r="Q26" s="179"/>
      <c r="R26" s="18" t="s">
        <v>133</v>
      </c>
      <c r="S26" s="179">
        <v>3</v>
      </c>
      <c r="T26" s="129"/>
      <c r="U26" s="130">
        <v>9</v>
      </c>
      <c r="V26" s="130">
        <v>12</v>
      </c>
      <c r="W26" s="131">
        <f t="shared" si="3"/>
        <v>21</v>
      </c>
      <c r="X26" s="13"/>
      <c r="Y26" s="15"/>
      <c r="Z26" s="14"/>
      <c r="AA26" s="13"/>
      <c r="AB26" s="15"/>
      <c r="AC26" s="312"/>
      <c r="AD26" s="315"/>
      <c r="AE26" s="318"/>
      <c r="AF26" s="14"/>
      <c r="AG26" s="13"/>
      <c r="AH26" s="12"/>
      <c r="AI26" s="262">
        <v>1</v>
      </c>
      <c r="AJ26" s="263">
        <v>1</v>
      </c>
      <c r="AK26" s="263">
        <v>2</v>
      </c>
      <c r="AL26" s="262">
        <f t="shared" si="4"/>
        <v>0</v>
      </c>
      <c r="AM26" s="262">
        <f t="shared" si="2"/>
        <v>9</v>
      </c>
      <c r="AN26" s="262">
        <f t="shared" si="2"/>
        <v>24</v>
      </c>
      <c r="AO26" s="265"/>
    </row>
    <row r="27" spans="1:41" s="4" customFormat="1">
      <c r="A27" s="7"/>
      <c r="B27" s="22"/>
      <c r="C27" s="21" t="s">
        <v>267</v>
      </c>
      <c r="D27" s="21"/>
      <c r="E27" s="146" t="s">
        <v>268</v>
      </c>
      <c r="F27" s="20"/>
      <c r="G27" s="19"/>
      <c r="H27" s="18" t="s">
        <v>133</v>
      </c>
      <c r="I27" s="179">
        <v>3.5</v>
      </c>
      <c r="J27" s="176" t="s">
        <v>133</v>
      </c>
      <c r="K27" s="176">
        <v>3.5</v>
      </c>
      <c r="L27" s="18" t="s">
        <v>133</v>
      </c>
      <c r="M27" s="179">
        <v>3.5</v>
      </c>
      <c r="N27" s="176"/>
      <c r="O27" s="176"/>
      <c r="P27" s="18"/>
      <c r="Q27" s="179"/>
      <c r="R27" s="18" t="s">
        <v>133</v>
      </c>
      <c r="S27" s="179">
        <v>3.5</v>
      </c>
      <c r="T27" s="129"/>
      <c r="U27" s="130">
        <v>9</v>
      </c>
      <c r="V27" s="130">
        <v>12</v>
      </c>
      <c r="W27" s="131">
        <f t="shared" si="3"/>
        <v>21</v>
      </c>
      <c r="X27" s="13"/>
      <c r="Y27" s="15"/>
      <c r="Z27" s="14"/>
      <c r="AA27" s="13"/>
      <c r="AB27" s="15"/>
      <c r="AC27" s="312"/>
      <c r="AD27" s="315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4"/>
        <v>0</v>
      </c>
      <c r="AM27" s="262">
        <f t="shared" si="2"/>
        <v>9</v>
      </c>
      <c r="AN27" s="262">
        <f t="shared" si="2"/>
        <v>24</v>
      </c>
      <c r="AO27" s="265"/>
    </row>
    <row r="28" spans="1:41" s="4" customFormat="1">
      <c r="A28" s="7"/>
      <c r="B28" s="22"/>
      <c r="C28" s="21" t="s">
        <v>269</v>
      </c>
      <c r="D28" s="21"/>
      <c r="E28" s="146" t="s">
        <v>270</v>
      </c>
      <c r="F28" s="20"/>
      <c r="G28" s="19"/>
      <c r="H28" s="18" t="s">
        <v>133</v>
      </c>
      <c r="I28" s="179">
        <v>3</v>
      </c>
      <c r="J28" s="176" t="s">
        <v>133</v>
      </c>
      <c r="K28" s="176">
        <v>3</v>
      </c>
      <c r="L28" s="18" t="s">
        <v>133</v>
      </c>
      <c r="M28" s="179">
        <v>2</v>
      </c>
      <c r="N28" s="176"/>
      <c r="O28" s="176"/>
      <c r="P28" s="18"/>
      <c r="Q28" s="179"/>
      <c r="R28" s="18" t="s">
        <v>133</v>
      </c>
      <c r="S28" s="179">
        <v>2</v>
      </c>
      <c r="T28" s="129"/>
      <c r="U28" s="130">
        <v>9</v>
      </c>
      <c r="V28" s="130">
        <v>12</v>
      </c>
      <c r="W28" s="131">
        <f t="shared" si="3"/>
        <v>21</v>
      </c>
      <c r="X28" s="13"/>
      <c r="Y28" s="15"/>
      <c r="Z28" s="14"/>
      <c r="AA28" s="13"/>
      <c r="AB28" s="15"/>
      <c r="AC28" s="312"/>
      <c r="AD28" s="315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4"/>
        <v>0</v>
      </c>
      <c r="AM28" s="262">
        <f t="shared" si="2"/>
        <v>9</v>
      </c>
      <c r="AN28" s="262">
        <f t="shared" si="2"/>
        <v>24</v>
      </c>
      <c r="AO28" s="265"/>
    </row>
    <row r="29" spans="1:41" s="4" customFormat="1">
      <c r="A29" s="7"/>
      <c r="B29" s="22"/>
      <c r="C29" s="21" t="s">
        <v>271</v>
      </c>
      <c r="D29" s="21"/>
      <c r="E29" s="146" t="s">
        <v>272</v>
      </c>
      <c r="F29" s="20"/>
      <c r="G29" s="19"/>
      <c r="H29" s="18" t="s">
        <v>133</v>
      </c>
      <c r="I29" s="179">
        <v>1</v>
      </c>
      <c r="J29" s="176" t="s">
        <v>133</v>
      </c>
      <c r="K29" s="176">
        <v>1</v>
      </c>
      <c r="L29" s="18" t="s">
        <v>133</v>
      </c>
      <c r="M29" s="179">
        <v>1.5</v>
      </c>
      <c r="N29" s="176"/>
      <c r="O29" s="176"/>
      <c r="P29" s="18"/>
      <c r="Q29" s="179"/>
      <c r="R29" s="18" t="s">
        <v>133</v>
      </c>
      <c r="S29" s="179">
        <v>1.5</v>
      </c>
      <c r="T29" s="129"/>
      <c r="U29" s="130">
        <v>0</v>
      </c>
      <c r="V29" s="130">
        <v>12</v>
      </c>
      <c r="W29" s="131">
        <f t="shared" si="3"/>
        <v>12</v>
      </c>
      <c r="X29" s="13"/>
      <c r="Y29" s="15"/>
      <c r="Z29" s="14"/>
      <c r="AA29" s="13"/>
      <c r="AB29" s="15"/>
      <c r="AC29" s="312"/>
      <c r="AD29" s="315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4"/>
        <v>0</v>
      </c>
      <c r="AM29" s="262">
        <f t="shared" si="2"/>
        <v>0</v>
      </c>
      <c r="AN29" s="262">
        <f t="shared" si="2"/>
        <v>24</v>
      </c>
      <c r="AO29" s="265"/>
    </row>
    <row r="30" spans="1:41" s="4" customFormat="1">
      <c r="A30" s="7"/>
      <c r="B30" s="22"/>
      <c r="C30" s="21" t="s">
        <v>273</v>
      </c>
      <c r="D30" s="21"/>
      <c r="E30" s="146" t="s">
        <v>274</v>
      </c>
      <c r="F30" s="20"/>
      <c r="G30" s="19"/>
      <c r="H30" s="18" t="s">
        <v>133</v>
      </c>
      <c r="I30" s="179">
        <v>1</v>
      </c>
      <c r="J30" s="176" t="s">
        <v>133</v>
      </c>
      <c r="K30" s="176">
        <v>1</v>
      </c>
      <c r="L30" s="18" t="s">
        <v>133</v>
      </c>
      <c r="M30" s="179">
        <v>1.5</v>
      </c>
      <c r="N30" s="176"/>
      <c r="O30" s="176"/>
      <c r="P30" s="18"/>
      <c r="Q30" s="179"/>
      <c r="R30" s="18" t="s">
        <v>133</v>
      </c>
      <c r="S30" s="179">
        <v>1.5</v>
      </c>
      <c r="T30" s="129"/>
      <c r="U30" s="130">
        <v>12</v>
      </c>
      <c r="V30" s="130">
        <v>0</v>
      </c>
      <c r="W30" s="131">
        <f t="shared" si="3"/>
        <v>12</v>
      </c>
      <c r="X30" s="13"/>
      <c r="Y30" s="15"/>
      <c r="Z30" s="14"/>
      <c r="AA30" s="13"/>
      <c r="AB30" s="15"/>
      <c r="AC30" s="312"/>
      <c r="AD30" s="315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4"/>
        <v>0</v>
      </c>
      <c r="AM30" s="262">
        <f t="shared" si="2"/>
        <v>12</v>
      </c>
      <c r="AN30" s="262">
        <f t="shared" si="2"/>
        <v>0</v>
      </c>
      <c r="AO30" s="265"/>
    </row>
    <row r="31" spans="1:41" s="4" customFormat="1">
      <c r="A31" s="7"/>
      <c r="B31" s="22"/>
      <c r="C31" s="21" t="s">
        <v>275</v>
      </c>
      <c r="D31" s="21"/>
      <c r="E31" s="146" t="s">
        <v>276</v>
      </c>
      <c r="F31" s="20"/>
      <c r="G31" s="19"/>
      <c r="H31" s="18" t="s">
        <v>133</v>
      </c>
      <c r="I31" s="179">
        <v>2</v>
      </c>
      <c r="J31" s="176" t="s">
        <v>133</v>
      </c>
      <c r="K31" s="176">
        <v>2</v>
      </c>
      <c r="L31" s="18" t="s">
        <v>133</v>
      </c>
      <c r="M31" s="179">
        <v>2</v>
      </c>
      <c r="N31" s="176"/>
      <c r="O31" s="176"/>
      <c r="P31" s="18"/>
      <c r="Q31" s="179"/>
      <c r="R31" s="18" t="s">
        <v>133</v>
      </c>
      <c r="S31" s="179">
        <v>2</v>
      </c>
      <c r="T31" s="129"/>
      <c r="U31" s="130"/>
      <c r="V31" s="130">
        <v>12</v>
      </c>
      <c r="W31" s="131">
        <f t="shared" si="3"/>
        <v>12</v>
      </c>
      <c r="X31" s="13"/>
      <c r="Y31" s="15"/>
      <c r="Z31" s="14"/>
      <c r="AA31" s="13"/>
      <c r="AB31" s="15"/>
      <c r="AC31" s="312"/>
      <c r="AD31" s="315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4"/>
        <v>0</v>
      </c>
      <c r="AM31" s="262">
        <f t="shared" si="2"/>
        <v>0</v>
      </c>
      <c r="AN31" s="262">
        <f t="shared" si="2"/>
        <v>24</v>
      </c>
      <c r="AO31" s="265"/>
    </row>
    <row r="32" spans="1:41" s="4" customFormat="1">
      <c r="A32" s="7"/>
      <c r="B32" s="22"/>
      <c r="C32" s="21" t="s">
        <v>277</v>
      </c>
      <c r="D32" s="21"/>
      <c r="E32" s="146" t="s">
        <v>246</v>
      </c>
      <c r="F32" s="20"/>
      <c r="G32" s="19"/>
      <c r="H32" s="18" t="s">
        <v>133</v>
      </c>
      <c r="I32" s="179">
        <v>2</v>
      </c>
      <c r="J32" s="176" t="s">
        <v>133</v>
      </c>
      <c r="K32" s="179">
        <v>2</v>
      </c>
      <c r="L32" s="176" t="s">
        <v>133</v>
      </c>
      <c r="M32" s="179">
        <v>2</v>
      </c>
      <c r="N32" s="176"/>
      <c r="O32" s="176"/>
      <c r="P32" s="18"/>
      <c r="Q32" s="179"/>
      <c r="R32" s="176" t="s">
        <v>133</v>
      </c>
      <c r="S32" s="179">
        <v>2</v>
      </c>
      <c r="T32" s="129"/>
      <c r="U32" s="130">
        <v>0</v>
      </c>
      <c r="V32" s="130">
        <v>15</v>
      </c>
      <c r="W32" s="131">
        <f t="shared" si="3"/>
        <v>15</v>
      </c>
      <c r="X32" s="13"/>
      <c r="Y32" s="15"/>
      <c r="Z32" s="14"/>
      <c r="AA32" s="13"/>
      <c r="AB32" s="15"/>
      <c r="AC32" s="312"/>
      <c r="AD32" s="315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4"/>
        <v>0</v>
      </c>
      <c r="AM32" s="262">
        <f t="shared" si="2"/>
        <v>0</v>
      </c>
      <c r="AN32" s="262">
        <f t="shared" si="2"/>
        <v>30</v>
      </c>
      <c r="AO32" s="265"/>
    </row>
    <row r="33" spans="1:41" s="4" customFormat="1">
      <c r="A33" s="7"/>
      <c r="B33" s="22"/>
      <c r="C33" s="21" t="s">
        <v>278</v>
      </c>
      <c r="D33" s="21"/>
      <c r="E33" s="146" t="s">
        <v>167</v>
      </c>
      <c r="F33" s="20"/>
      <c r="G33" s="19"/>
      <c r="H33" s="18" t="s">
        <v>133</v>
      </c>
      <c r="I33" s="179">
        <v>2</v>
      </c>
      <c r="J33" s="176" t="s">
        <v>133</v>
      </c>
      <c r="K33" s="179">
        <v>2</v>
      </c>
      <c r="L33" s="176" t="s">
        <v>133</v>
      </c>
      <c r="M33" s="179">
        <v>2</v>
      </c>
      <c r="N33" s="176"/>
      <c r="O33" s="176"/>
      <c r="P33" s="18"/>
      <c r="Q33" s="179"/>
      <c r="R33" s="176" t="s">
        <v>133</v>
      </c>
      <c r="S33" s="179">
        <v>2</v>
      </c>
      <c r="T33" s="129"/>
      <c r="U33" s="130">
        <v>0</v>
      </c>
      <c r="V33" s="130">
        <v>15</v>
      </c>
      <c r="W33" s="131">
        <f t="shared" si="3"/>
        <v>15</v>
      </c>
      <c r="X33" s="13"/>
      <c r="Y33" s="15"/>
      <c r="Z33" s="14"/>
      <c r="AA33" s="13"/>
      <c r="AB33" s="15"/>
      <c r="AC33" s="312"/>
      <c r="AD33" s="315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4"/>
        <v>0</v>
      </c>
      <c r="AM33" s="262">
        <f t="shared" si="2"/>
        <v>0</v>
      </c>
      <c r="AN33" s="262">
        <f t="shared" si="2"/>
        <v>30</v>
      </c>
      <c r="AO33" s="265"/>
    </row>
    <row r="34" spans="1:41" s="4" customFormat="1">
      <c r="A34" s="7"/>
      <c r="B34" s="124"/>
      <c r="C34" s="123" t="s">
        <v>279</v>
      </c>
      <c r="D34" s="123"/>
      <c r="E34" s="163" t="s">
        <v>169</v>
      </c>
      <c r="F34" s="122"/>
      <c r="G34" s="121"/>
      <c r="H34" s="120" t="s">
        <v>133</v>
      </c>
      <c r="I34" s="164">
        <v>1</v>
      </c>
      <c r="J34" s="177" t="s">
        <v>133</v>
      </c>
      <c r="K34" s="164">
        <v>1</v>
      </c>
      <c r="L34" s="177" t="s">
        <v>133</v>
      </c>
      <c r="M34" s="164">
        <v>1</v>
      </c>
      <c r="N34" s="177"/>
      <c r="O34" s="177"/>
      <c r="P34" s="120"/>
      <c r="Q34" s="164"/>
      <c r="R34" s="177" t="s">
        <v>133</v>
      </c>
      <c r="S34" s="164">
        <v>1</v>
      </c>
      <c r="T34" s="135"/>
      <c r="U34" s="136">
        <v>0</v>
      </c>
      <c r="V34" s="136">
        <v>9</v>
      </c>
      <c r="W34" s="131">
        <f t="shared" si="3"/>
        <v>9</v>
      </c>
      <c r="X34" s="115"/>
      <c r="Y34" s="117"/>
      <c r="Z34" s="116"/>
      <c r="AA34" s="115"/>
      <c r="AB34" s="117"/>
      <c r="AC34" s="313"/>
      <c r="AD34" s="316"/>
      <c r="AE34" s="319"/>
      <c r="AF34" s="116"/>
      <c r="AG34" s="115"/>
      <c r="AH34" s="289"/>
      <c r="AI34" s="262">
        <v>1</v>
      </c>
      <c r="AJ34" s="263">
        <v>1</v>
      </c>
      <c r="AK34" s="263">
        <v>2</v>
      </c>
      <c r="AL34" s="262">
        <f t="shared" si="4"/>
        <v>0</v>
      </c>
      <c r="AM34" s="262">
        <f t="shared" si="2"/>
        <v>0</v>
      </c>
      <c r="AN34" s="262">
        <f t="shared" si="2"/>
        <v>18</v>
      </c>
      <c r="AO34" s="290"/>
    </row>
    <row r="35" spans="1:41" s="4" customFormat="1" ht="18">
      <c r="A35" s="7" t="s">
        <v>70</v>
      </c>
      <c r="B35" s="1"/>
      <c r="C35" s="1"/>
      <c r="D35" s="1"/>
      <c r="E35" s="9" t="s">
        <v>170</v>
      </c>
      <c r="F35" s="1"/>
      <c r="G35" s="1"/>
      <c r="H35" s="9"/>
      <c r="I35" s="10">
        <f>SUM(I13:I34)</f>
        <v>50</v>
      </c>
      <c r="J35" s="10"/>
      <c r="K35" s="10">
        <f>SUM(K13:K34)</f>
        <v>50</v>
      </c>
      <c r="L35" s="10"/>
      <c r="M35" s="10">
        <f>SUM(M13:M34)</f>
        <v>50</v>
      </c>
      <c r="N35" s="10"/>
      <c r="O35" s="10">
        <f>SUM(O13:O34)</f>
        <v>0</v>
      </c>
      <c r="P35" s="10"/>
      <c r="Q35" s="10">
        <f>SUM(Q13:Q34)</f>
        <v>0</v>
      </c>
      <c r="R35" s="10"/>
      <c r="S35" s="10">
        <f>SUM(S14:S34)</f>
        <v>50</v>
      </c>
      <c r="T35" s="141">
        <f>SUM(T14:T34)</f>
        <v>0</v>
      </c>
      <c r="U35" s="141">
        <f>SUM(U14:U34)</f>
        <v>57</v>
      </c>
      <c r="V35" s="141">
        <f>SUM(V14:V34)</f>
        <v>203</v>
      </c>
      <c r="W35" s="141">
        <f>SUM(W14:W34)</f>
        <v>180</v>
      </c>
      <c r="X35" s="142"/>
      <c r="Y35" s="142"/>
      <c r="Z35" s="142"/>
      <c r="AA35" s="143" t="s">
        <v>171</v>
      </c>
      <c r="AB35" s="1"/>
      <c r="AC35" s="143" t="s">
        <v>171</v>
      </c>
      <c r="AD35" s="1"/>
      <c r="AE35" s="297">
        <f>T35*1.5+U35+V35</f>
        <v>260</v>
      </c>
      <c r="AF35" s="1"/>
      <c r="AL35" s="299">
        <f>SUM(AL18:AL34)</f>
        <v>0</v>
      </c>
      <c r="AM35" s="299">
        <f>SUM(AM18:AM34)</f>
        <v>57</v>
      </c>
      <c r="AN35" s="299">
        <f>SUM(AN18:AN34)</f>
        <v>406</v>
      </c>
      <c r="AO35" s="301">
        <f>SUM(AL35:AN35)</f>
        <v>463</v>
      </c>
    </row>
    <row r="36" spans="1:41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298">
        <f>T35/$AE$35</f>
        <v>0</v>
      </c>
      <c r="U36" s="298">
        <f t="shared" ref="U36:V36" si="5">U35/$AE$35</f>
        <v>0.21923076923076923</v>
      </c>
      <c r="V36" s="298">
        <f t="shared" si="5"/>
        <v>0.78076923076923077</v>
      </c>
      <c r="W36" s="1"/>
      <c r="X36" s="1"/>
      <c r="Y36" s="1"/>
      <c r="Z36" s="1"/>
      <c r="AA36" s="1"/>
      <c r="AB36" s="1"/>
      <c r="AC36" s="6"/>
      <c r="AD36" s="1"/>
      <c r="AE36" s="1"/>
      <c r="AF36" s="1"/>
      <c r="AL36" s="302">
        <f>AL35/$AO$35</f>
        <v>0</v>
      </c>
      <c r="AM36" s="302">
        <f t="shared" ref="AM36:AN36" si="6">AM35/$AO$35</f>
        <v>0.12311015118790497</v>
      </c>
      <c r="AN36" s="302">
        <f t="shared" si="6"/>
        <v>0.87688984881209509</v>
      </c>
    </row>
    <row r="37" spans="1:41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310"/>
      <c r="AD37" s="310"/>
      <c r="AE37" s="303"/>
      <c r="AF37" s="1"/>
    </row>
    <row r="38" spans="1:41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41" s="8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41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4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4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 ht="19.35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>
      <c r="B340" s="1"/>
      <c r="C340" s="1"/>
      <c r="D340" s="1"/>
      <c r="E340" s="1"/>
      <c r="F340" s="1"/>
      <c r="G340" s="1"/>
      <c r="AA340" s="1"/>
      <c r="AB340" s="1"/>
      <c r="AC340" s="6"/>
      <c r="AD340" s="1"/>
      <c r="AE340" s="1"/>
      <c r="AF340" s="1"/>
    </row>
  </sheetData>
  <mergeCells count="19">
    <mergeCell ref="AC17:AC34"/>
    <mergeCell ref="AD17:AD34"/>
    <mergeCell ref="AE17:AE34"/>
    <mergeCell ref="AC37:AD37"/>
    <mergeCell ref="T14:W14"/>
    <mergeCell ref="AI14:AK14"/>
    <mergeCell ref="X15:AB15"/>
    <mergeCell ref="AC15:AE15"/>
    <mergeCell ref="AF15:AH15"/>
    <mergeCell ref="AI15:AK15"/>
    <mergeCell ref="H5:Q5"/>
    <mergeCell ref="H6:Q6"/>
    <mergeCell ref="AD6:AD12"/>
    <mergeCell ref="H7:Q7"/>
    <mergeCell ref="H8:Q8"/>
    <mergeCell ref="H9:Q9"/>
    <mergeCell ref="H10:Q10"/>
    <mergeCell ref="H11:Q11"/>
    <mergeCell ref="H12:Q12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D15A-E2D3-4098-B2E8-2FA4CE03DAEB}">
  <sheetPr>
    <tabColor rgb="FFFFC000"/>
  </sheetPr>
  <dimension ref="A1:AO344"/>
  <sheetViews>
    <sheetView showGridLines="0" zoomScale="70" zoomScaleNormal="70" zoomScaleSheetLayoutView="100" workbookViewId="0">
      <selection activeCell="U28" sqref="U28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22.5703125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280</v>
      </c>
      <c r="C3" s="104"/>
      <c r="D3" s="104"/>
      <c r="E3" s="104"/>
      <c r="F3" s="103"/>
      <c r="G3" s="103"/>
      <c r="H3" s="61" t="s">
        <v>76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78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79</v>
      </c>
      <c r="D5" s="85" t="s">
        <v>80</v>
      </c>
      <c r="E5" s="165"/>
      <c r="F5" s="84"/>
      <c r="G5" s="84"/>
      <c r="H5" s="320" t="s">
        <v>81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86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8</v>
      </c>
      <c r="X6" s="95"/>
      <c r="Y6" s="95"/>
      <c r="Z6" s="95"/>
      <c r="AA6" s="95"/>
      <c r="AB6" s="271"/>
      <c r="AC6" s="96">
        <f>I39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88</v>
      </c>
      <c r="D7" s="73" t="s">
        <v>89</v>
      </c>
      <c r="E7" s="166"/>
      <c r="F7" s="72"/>
      <c r="G7" s="72"/>
      <c r="H7" s="321" t="s">
        <v>81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91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8</v>
      </c>
      <c r="X8" s="89"/>
      <c r="Y8" s="89"/>
      <c r="Z8" s="89"/>
      <c r="AA8" s="89"/>
      <c r="AB8" s="273"/>
      <c r="AC8" s="68">
        <f>K39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92</v>
      </c>
      <c r="D9" s="85" t="s">
        <v>93</v>
      </c>
      <c r="E9" s="165"/>
      <c r="F9" s="84"/>
      <c r="G9" s="84"/>
      <c r="H9" s="320" t="s">
        <v>81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95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7</v>
      </c>
      <c r="X10" s="145"/>
      <c r="Y10" s="145"/>
      <c r="Z10" s="145"/>
      <c r="AA10" s="145"/>
      <c r="AB10" s="274"/>
      <c r="AC10" s="292">
        <f>M39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96</v>
      </c>
      <c r="D11" s="73" t="s">
        <v>97</v>
      </c>
      <c r="E11" s="166"/>
      <c r="F11" s="72"/>
      <c r="G11" s="72"/>
      <c r="H11" s="321" t="s">
        <v>81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99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7</v>
      </c>
      <c r="X12" s="89"/>
      <c r="Y12" s="89"/>
      <c r="Z12" s="89"/>
      <c r="AA12" s="89"/>
      <c r="AB12" s="273"/>
      <c r="AC12" s="68">
        <f>S39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102</v>
      </c>
      <c r="AN14" s="254"/>
      <c r="AO14" s="255"/>
    </row>
    <row r="15" spans="1:41" ht="15.75" customHeight="1">
      <c r="A15" s="7" t="s">
        <v>70</v>
      </c>
      <c r="B15" s="304" t="s">
        <v>281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79</v>
      </c>
      <c r="I16" s="50" t="s">
        <v>111</v>
      </c>
      <c r="J16" s="51" t="s">
        <v>88</v>
      </c>
      <c r="K16" s="50" t="s">
        <v>111</v>
      </c>
      <c r="L16" s="51" t="s">
        <v>92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96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94"/>
      <c r="AM16" s="295"/>
      <c r="AN16" s="296"/>
      <c r="AO16" s="300" t="s">
        <v>126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 t="s">
        <v>128</v>
      </c>
      <c r="X17" s="186"/>
      <c r="Y17" s="191"/>
      <c r="Z17" s="190"/>
      <c r="AA17" s="186"/>
      <c r="AB17" s="191"/>
      <c r="AC17" s="311" t="s">
        <v>129</v>
      </c>
      <c r="AD17" s="314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131</v>
      </c>
      <c r="D18" s="40"/>
      <c r="E18" s="39" t="s">
        <v>132</v>
      </c>
      <c r="F18" s="33"/>
      <c r="G18" s="32"/>
      <c r="H18" s="31" t="s">
        <v>133</v>
      </c>
      <c r="I18" s="178">
        <v>10</v>
      </c>
      <c r="J18" s="175"/>
      <c r="K18" s="175"/>
      <c r="L18" s="31"/>
      <c r="M18" s="178"/>
      <c r="N18" s="175"/>
      <c r="O18" s="175"/>
      <c r="P18" s="31"/>
      <c r="Q18" s="178"/>
      <c r="R18" s="31"/>
      <c r="S18" s="178"/>
      <c r="T18" s="129"/>
      <c r="U18" s="130"/>
      <c r="V18" s="130">
        <v>14</v>
      </c>
      <c r="W18" s="131"/>
      <c r="X18" s="24"/>
      <c r="Y18" s="26"/>
      <c r="Z18" s="25"/>
      <c r="AA18" s="24"/>
      <c r="AB18" s="26"/>
      <c r="AC18" s="312"/>
      <c r="AD18" s="315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>AI18*T18</f>
        <v>0</v>
      </c>
      <c r="AM18" s="262">
        <f t="shared" ref="AM18:AN21" si="0">AJ18*U18</f>
        <v>0</v>
      </c>
      <c r="AN18" s="262">
        <f t="shared" si="0"/>
        <v>28</v>
      </c>
      <c r="AO18" s="265"/>
    </row>
    <row r="19" spans="1:41" s="4" customFormat="1" ht="43.15">
      <c r="A19" s="7" t="s">
        <v>70</v>
      </c>
      <c r="B19" s="37"/>
      <c r="C19" s="35" t="s">
        <v>134</v>
      </c>
      <c r="D19" s="40"/>
      <c r="E19" s="39" t="s">
        <v>135</v>
      </c>
      <c r="F19" s="33"/>
      <c r="G19" s="32"/>
      <c r="H19" s="31"/>
      <c r="I19" s="178"/>
      <c r="J19" s="175" t="s">
        <v>133</v>
      </c>
      <c r="K19" s="175">
        <v>10</v>
      </c>
      <c r="L19" s="31"/>
      <c r="M19" s="178"/>
      <c r="N19" s="175"/>
      <c r="O19" s="175"/>
      <c r="P19" s="31"/>
      <c r="Q19" s="178"/>
      <c r="R19" s="31"/>
      <c r="S19" s="178"/>
      <c r="T19" s="129"/>
      <c r="U19" s="130"/>
      <c r="V19" s="130">
        <v>20</v>
      </c>
      <c r="W19" s="131"/>
      <c r="X19" s="24"/>
      <c r="Y19" s="26"/>
      <c r="Z19" s="25"/>
      <c r="AA19" s="24"/>
      <c r="AB19" s="26"/>
      <c r="AC19" s="312"/>
      <c r="AD19" s="315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ref="AL19:AL21" si="1">AI19*T19</f>
        <v>0</v>
      </c>
      <c r="AM19" s="262">
        <f t="shared" si="0"/>
        <v>0</v>
      </c>
      <c r="AN19" s="262">
        <f t="shared" si="0"/>
        <v>40</v>
      </c>
      <c r="AO19" s="265"/>
    </row>
    <row r="20" spans="1:41" s="4" customFormat="1" ht="43.15">
      <c r="A20" s="7" t="s">
        <v>70</v>
      </c>
      <c r="B20" s="37"/>
      <c r="C20" s="35" t="s">
        <v>136</v>
      </c>
      <c r="D20" s="40"/>
      <c r="E20" s="39" t="s">
        <v>137</v>
      </c>
      <c r="F20" s="33"/>
      <c r="G20" s="32"/>
      <c r="H20" s="31"/>
      <c r="I20" s="178"/>
      <c r="J20" s="175"/>
      <c r="K20" s="175"/>
      <c r="L20" s="31" t="s">
        <v>133</v>
      </c>
      <c r="M20" s="178">
        <v>10</v>
      </c>
      <c r="N20" s="175"/>
      <c r="O20" s="175"/>
      <c r="P20" s="31"/>
      <c r="Q20" s="178"/>
      <c r="R20" s="31"/>
      <c r="S20" s="178"/>
      <c r="T20" s="129"/>
      <c r="U20" s="130"/>
      <c r="V20" s="130">
        <v>14</v>
      </c>
      <c r="W20" s="131"/>
      <c r="X20" s="24"/>
      <c r="Y20" s="26"/>
      <c r="Z20" s="25"/>
      <c r="AA20" s="24"/>
      <c r="AB20" s="26"/>
      <c r="AC20" s="312"/>
      <c r="AD20" s="315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1"/>
        <v>0</v>
      </c>
      <c r="AM20" s="262">
        <f t="shared" si="0"/>
        <v>0</v>
      </c>
      <c r="AN20" s="262">
        <f t="shared" si="0"/>
        <v>28</v>
      </c>
      <c r="AO20" s="265"/>
    </row>
    <row r="21" spans="1:41" s="4" customFormat="1" ht="28.9">
      <c r="A21" s="7"/>
      <c r="B21" s="37"/>
      <c r="C21" s="35" t="s">
        <v>138</v>
      </c>
      <c r="D21" s="40"/>
      <c r="E21" s="39" t="s">
        <v>139</v>
      </c>
      <c r="F21" s="33"/>
      <c r="G21" s="32"/>
      <c r="H21" s="31"/>
      <c r="I21" s="178"/>
      <c r="J21" s="175"/>
      <c r="K21" s="175"/>
      <c r="L21" s="31"/>
      <c r="M21" s="178"/>
      <c r="N21" s="175"/>
      <c r="O21" s="175"/>
      <c r="P21" s="31"/>
      <c r="Q21" s="178"/>
      <c r="R21" s="31" t="s">
        <v>133</v>
      </c>
      <c r="S21" s="178">
        <v>10</v>
      </c>
      <c r="T21" s="129"/>
      <c r="U21" s="130"/>
      <c r="V21" s="130">
        <v>20</v>
      </c>
      <c r="W21" s="131"/>
      <c r="X21" s="24"/>
      <c r="Y21" s="26"/>
      <c r="Z21" s="25"/>
      <c r="AA21" s="24"/>
      <c r="AB21" s="26"/>
      <c r="AC21" s="312"/>
      <c r="AD21" s="315"/>
      <c r="AE21" s="318"/>
      <c r="AF21" s="25"/>
      <c r="AG21" s="24"/>
      <c r="AH21" s="23"/>
      <c r="AI21" s="262">
        <v>1</v>
      </c>
      <c r="AJ21" s="263">
        <v>1</v>
      </c>
      <c r="AK21" s="263">
        <v>2</v>
      </c>
      <c r="AL21" s="262">
        <f t="shared" si="1"/>
        <v>0</v>
      </c>
      <c r="AM21" s="262">
        <f t="shared" si="0"/>
        <v>0</v>
      </c>
      <c r="AN21" s="262">
        <f t="shared" si="0"/>
        <v>40</v>
      </c>
      <c r="AO21" s="265"/>
    </row>
    <row r="22" spans="1:41" s="4" customFormat="1">
      <c r="A22" s="7"/>
      <c r="B22" s="37"/>
      <c r="C22" s="35"/>
      <c r="D22" s="40"/>
      <c r="E22" s="305" t="s">
        <v>282</v>
      </c>
      <c r="F22" s="33"/>
      <c r="G22" s="32"/>
      <c r="H22" s="31" t="s">
        <v>283</v>
      </c>
      <c r="I22" s="178">
        <v>15</v>
      </c>
      <c r="J22" s="175" t="s">
        <v>283</v>
      </c>
      <c r="K22" s="175">
        <v>15</v>
      </c>
      <c r="L22" s="31" t="s">
        <v>283</v>
      </c>
      <c r="M22" s="178">
        <v>15</v>
      </c>
      <c r="N22" s="175"/>
      <c r="O22" s="175"/>
      <c r="P22" s="31"/>
      <c r="Q22" s="178"/>
      <c r="R22" s="31" t="s">
        <v>283</v>
      </c>
      <c r="S22" s="178">
        <v>15</v>
      </c>
      <c r="T22" s="129"/>
      <c r="U22" s="130"/>
      <c r="V22" s="130"/>
      <c r="W22" s="131"/>
      <c r="X22" s="24"/>
      <c r="Y22" s="26"/>
      <c r="Z22" s="25"/>
      <c r="AA22" s="24"/>
      <c r="AB22" s="26"/>
      <c r="AC22" s="312"/>
      <c r="AD22" s="315"/>
      <c r="AE22" s="318"/>
      <c r="AF22" s="25"/>
      <c r="AG22" s="24"/>
      <c r="AH22" s="23"/>
      <c r="AI22" s="262"/>
      <c r="AJ22" s="263"/>
      <c r="AK22" s="263"/>
      <c r="AL22" s="262"/>
      <c r="AM22" s="264"/>
      <c r="AN22" s="264"/>
      <c r="AO22" s="265"/>
    </row>
    <row r="23" spans="1:41" s="4" customFormat="1">
      <c r="A23" s="7" t="s">
        <v>70</v>
      </c>
      <c r="B23" s="37"/>
      <c r="C23" s="35"/>
      <c r="D23" s="35"/>
      <c r="E23" s="38" t="s">
        <v>140</v>
      </c>
      <c r="F23" s="33"/>
      <c r="G23" s="32"/>
      <c r="H23" s="31" t="s">
        <v>133</v>
      </c>
      <c r="I23" s="178">
        <v>0</v>
      </c>
      <c r="J23" s="175" t="s">
        <v>133</v>
      </c>
      <c r="K23" s="175">
        <v>0</v>
      </c>
      <c r="L23" s="31" t="s">
        <v>133</v>
      </c>
      <c r="M23" s="178">
        <v>0</v>
      </c>
      <c r="N23" s="175"/>
      <c r="O23" s="175"/>
      <c r="P23" s="31"/>
      <c r="Q23" s="178"/>
      <c r="R23" s="31" t="s">
        <v>133</v>
      </c>
      <c r="S23" s="178">
        <v>0</v>
      </c>
      <c r="T23" s="129"/>
      <c r="U23" s="130"/>
      <c r="V23" s="130">
        <v>5</v>
      </c>
      <c r="W23" s="131"/>
      <c r="X23" s="24"/>
      <c r="Y23" s="26"/>
      <c r="Z23" s="25"/>
      <c r="AA23" s="24"/>
      <c r="AB23" s="26"/>
      <c r="AC23" s="312"/>
      <c r="AD23" s="315"/>
      <c r="AE23" s="318"/>
      <c r="AF23" s="25"/>
      <c r="AG23" s="24"/>
      <c r="AH23" s="23"/>
      <c r="AI23" s="262"/>
      <c r="AJ23" s="263"/>
      <c r="AK23" s="263"/>
      <c r="AL23" s="262"/>
      <c r="AM23" s="264"/>
      <c r="AN23" s="264"/>
      <c r="AO23" s="265"/>
    </row>
    <row r="24" spans="1:41" s="4" customFormat="1">
      <c r="A24" s="7" t="s">
        <v>70</v>
      </c>
      <c r="B24" s="37"/>
      <c r="C24" s="36" t="s">
        <v>141</v>
      </c>
      <c r="D24" s="35"/>
      <c r="E24" s="34"/>
      <c r="F24" s="33"/>
      <c r="G24" s="32"/>
      <c r="H24" s="25"/>
      <c r="I24" s="26"/>
      <c r="J24" s="24"/>
      <c r="K24" s="24"/>
      <c r="L24" s="25"/>
      <c r="M24" s="26"/>
      <c r="N24" s="24"/>
      <c r="O24" s="24"/>
      <c r="P24" s="25"/>
      <c r="Q24" s="26"/>
      <c r="R24" s="25"/>
      <c r="S24" s="191"/>
      <c r="T24" s="187"/>
      <c r="U24" s="188"/>
      <c r="V24" s="188"/>
      <c r="W24" s="189"/>
      <c r="X24" s="24"/>
      <c r="Y24" s="26"/>
      <c r="Z24" s="25"/>
      <c r="AA24" s="24"/>
      <c r="AB24" s="26"/>
      <c r="AC24" s="312"/>
      <c r="AD24" s="315"/>
      <c r="AE24" s="318"/>
      <c r="AF24" s="25"/>
      <c r="AG24" s="24"/>
      <c r="AH24" s="23"/>
      <c r="AI24" s="266"/>
      <c r="AJ24" s="267"/>
      <c r="AK24" s="267"/>
      <c r="AL24" s="266"/>
      <c r="AM24" s="268"/>
      <c r="AN24" s="268"/>
      <c r="AO24" s="269"/>
    </row>
    <row r="25" spans="1:41" s="4" customFormat="1">
      <c r="A25" s="7"/>
      <c r="B25" s="22"/>
      <c r="C25" s="21" t="s">
        <v>142</v>
      </c>
      <c r="D25" s="21"/>
      <c r="E25" s="146" t="s">
        <v>143</v>
      </c>
      <c r="F25" s="20"/>
      <c r="G25" s="19"/>
      <c r="H25" s="18" t="s">
        <v>133</v>
      </c>
      <c r="I25" s="179">
        <v>1</v>
      </c>
      <c r="J25" s="176" t="s">
        <v>133</v>
      </c>
      <c r="K25" s="176">
        <v>1</v>
      </c>
      <c r="L25" s="18" t="s">
        <v>133</v>
      </c>
      <c r="M25" s="179">
        <v>1</v>
      </c>
      <c r="N25" s="176"/>
      <c r="O25" s="176"/>
      <c r="P25" s="18"/>
      <c r="Q25" s="179"/>
      <c r="R25" s="18" t="s">
        <v>133</v>
      </c>
      <c r="S25" s="179">
        <v>1</v>
      </c>
      <c r="T25" s="129">
        <v>6</v>
      </c>
      <c r="U25" s="130">
        <v>4</v>
      </c>
      <c r="V25" s="130"/>
      <c r="W25" s="131">
        <f>T25*1.5+U25+V25</f>
        <v>13</v>
      </c>
      <c r="X25" s="24"/>
      <c r="Y25" s="26"/>
      <c r="Z25" s="25"/>
      <c r="AA25" s="24"/>
      <c r="AB25" s="26"/>
      <c r="AC25" s="312"/>
      <c r="AD25" s="315"/>
      <c r="AE25" s="318"/>
      <c r="AF25" s="25"/>
      <c r="AG25" s="24"/>
      <c r="AH25" s="23"/>
      <c r="AI25" s="262">
        <v>1</v>
      </c>
      <c r="AJ25" s="263">
        <v>1</v>
      </c>
      <c r="AK25" s="263">
        <v>2</v>
      </c>
      <c r="AL25" s="262">
        <f>AI25*T25</f>
        <v>6</v>
      </c>
      <c r="AM25" s="262">
        <f t="shared" ref="AM25:AN38" si="2">AJ25*U25</f>
        <v>4</v>
      </c>
      <c r="AN25" s="262">
        <f t="shared" si="2"/>
        <v>0</v>
      </c>
      <c r="AO25" s="265"/>
    </row>
    <row r="26" spans="1:41" s="4" customFormat="1">
      <c r="A26" s="7"/>
      <c r="B26" s="22"/>
      <c r="C26" s="21" t="s">
        <v>144</v>
      </c>
      <c r="D26" s="21"/>
      <c r="E26" s="146" t="s">
        <v>145</v>
      </c>
      <c r="F26" s="20"/>
      <c r="G26" s="19"/>
      <c r="H26" s="18" t="s">
        <v>133</v>
      </c>
      <c r="I26" s="179">
        <v>2.5</v>
      </c>
      <c r="J26" s="176" t="s">
        <v>133</v>
      </c>
      <c r="K26" s="176">
        <v>2.5</v>
      </c>
      <c r="L26" s="18" t="s">
        <v>133</v>
      </c>
      <c r="M26" s="179">
        <v>2.5</v>
      </c>
      <c r="N26" s="176"/>
      <c r="O26" s="176"/>
      <c r="P26" s="18"/>
      <c r="Q26" s="179"/>
      <c r="R26" s="18" t="s">
        <v>133</v>
      </c>
      <c r="S26" s="179">
        <v>2.5</v>
      </c>
      <c r="T26" s="129"/>
      <c r="U26" s="130">
        <v>21</v>
      </c>
      <c r="V26" s="130">
        <v>7</v>
      </c>
      <c r="W26" s="131">
        <f t="shared" ref="W26:W38" si="3">T26*1.5+U26+V26</f>
        <v>28</v>
      </c>
      <c r="X26" s="24"/>
      <c r="Y26" s="26"/>
      <c r="Z26" s="25"/>
      <c r="AA26" s="24"/>
      <c r="AB26" s="26"/>
      <c r="AC26" s="312"/>
      <c r="AD26" s="315"/>
      <c r="AE26" s="318"/>
      <c r="AF26" s="25"/>
      <c r="AG26" s="24"/>
      <c r="AH26" s="23"/>
      <c r="AI26" s="262">
        <v>1</v>
      </c>
      <c r="AJ26" s="263">
        <v>1</v>
      </c>
      <c r="AK26" s="263">
        <v>2</v>
      </c>
      <c r="AL26" s="262">
        <f t="shared" ref="AL26:AL38" si="4">AI26*T26</f>
        <v>0</v>
      </c>
      <c r="AM26" s="262">
        <f t="shared" si="2"/>
        <v>21</v>
      </c>
      <c r="AN26" s="262">
        <f t="shared" si="2"/>
        <v>14</v>
      </c>
      <c r="AO26" s="265"/>
    </row>
    <row r="27" spans="1:41" s="4" customFormat="1">
      <c r="A27" s="7"/>
      <c r="B27" s="22"/>
      <c r="C27" s="21" t="s">
        <v>146</v>
      </c>
      <c r="D27" s="21"/>
      <c r="E27" s="146" t="s">
        <v>147</v>
      </c>
      <c r="F27" s="20"/>
      <c r="G27" s="19"/>
      <c r="H27" s="18" t="s">
        <v>133</v>
      </c>
      <c r="I27" s="179">
        <v>2.5</v>
      </c>
      <c r="J27" s="176" t="s">
        <v>133</v>
      </c>
      <c r="K27" s="176">
        <v>2.5</v>
      </c>
      <c r="L27" s="18" t="s">
        <v>133</v>
      </c>
      <c r="M27" s="179">
        <v>2.5</v>
      </c>
      <c r="N27" s="176"/>
      <c r="O27" s="176"/>
      <c r="P27" s="18"/>
      <c r="Q27" s="179"/>
      <c r="R27" s="18" t="s">
        <v>133</v>
      </c>
      <c r="S27" s="179">
        <v>2.5</v>
      </c>
      <c r="T27" s="129">
        <v>6</v>
      </c>
      <c r="U27" s="130">
        <v>15</v>
      </c>
      <c r="V27" s="130">
        <v>7</v>
      </c>
      <c r="W27" s="131">
        <f t="shared" si="3"/>
        <v>31</v>
      </c>
      <c r="X27" s="13"/>
      <c r="Y27" s="15"/>
      <c r="Z27" s="14"/>
      <c r="AA27" s="13"/>
      <c r="AB27" s="15"/>
      <c r="AC27" s="312"/>
      <c r="AD27" s="315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4"/>
        <v>6</v>
      </c>
      <c r="AM27" s="262">
        <f t="shared" si="2"/>
        <v>15</v>
      </c>
      <c r="AN27" s="262">
        <f t="shared" si="2"/>
        <v>14</v>
      </c>
      <c r="AO27" s="265"/>
    </row>
    <row r="28" spans="1:41" s="4" customFormat="1">
      <c r="A28" s="7"/>
      <c r="B28" s="22"/>
      <c r="C28" s="21" t="s">
        <v>148</v>
      </c>
      <c r="D28" s="21"/>
      <c r="E28" s="146" t="s">
        <v>149</v>
      </c>
      <c r="F28" s="20"/>
      <c r="G28" s="19"/>
      <c r="H28" s="18" t="s">
        <v>133</v>
      </c>
      <c r="I28" s="179">
        <v>2</v>
      </c>
      <c r="J28" s="176" t="s">
        <v>133</v>
      </c>
      <c r="K28" s="176">
        <v>2</v>
      </c>
      <c r="L28" s="18" t="s">
        <v>133</v>
      </c>
      <c r="M28" s="179">
        <v>2</v>
      </c>
      <c r="N28" s="176"/>
      <c r="O28" s="176"/>
      <c r="P28" s="18"/>
      <c r="Q28" s="179"/>
      <c r="R28" s="18" t="s">
        <v>133</v>
      </c>
      <c r="S28" s="179">
        <v>2</v>
      </c>
      <c r="T28" s="129">
        <v>6</v>
      </c>
      <c r="U28" s="130">
        <v>15</v>
      </c>
      <c r="V28" s="130">
        <v>7</v>
      </c>
      <c r="W28" s="131">
        <f t="shared" si="3"/>
        <v>31</v>
      </c>
      <c r="X28" s="13"/>
      <c r="Y28" s="15"/>
      <c r="Z28" s="14"/>
      <c r="AA28" s="13"/>
      <c r="AB28" s="15"/>
      <c r="AC28" s="312"/>
      <c r="AD28" s="315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4"/>
        <v>6</v>
      </c>
      <c r="AM28" s="262">
        <f t="shared" si="2"/>
        <v>15</v>
      </c>
      <c r="AN28" s="262">
        <f t="shared" si="2"/>
        <v>14</v>
      </c>
      <c r="AO28" s="265"/>
    </row>
    <row r="29" spans="1:41" s="4" customFormat="1">
      <c r="A29" s="7"/>
      <c r="B29" s="22"/>
      <c r="C29" s="21" t="s">
        <v>150</v>
      </c>
      <c r="D29" s="21"/>
      <c r="E29" s="146" t="s">
        <v>151</v>
      </c>
      <c r="F29" s="20"/>
      <c r="G29" s="19"/>
      <c r="H29" s="18" t="s">
        <v>133</v>
      </c>
      <c r="I29" s="179">
        <v>2</v>
      </c>
      <c r="J29" s="176" t="s">
        <v>133</v>
      </c>
      <c r="K29" s="176">
        <v>2</v>
      </c>
      <c r="L29" s="18" t="s">
        <v>133</v>
      </c>
      <c r="M29" s="179">
        <v>2</v>
      </c>
      <c r="N29" s="176"/>
      <c r="O29" s="176"/>
      <c r="P29" s="18"/>
      <c r="Q29" s="179"/>
      <c r="R29" s="18" t="s">
        <v>133</v>
      </c>
      <c r="S29" s="179">
        <v>2</v>
      </c>
      <c r="T29" s="129"/>
      <c r="U29" s="130">
        <v>15</v>
      </c>
      <c r="V29" s="130"/>
      <c r="W29" s="131">
        <f t="shared" si="3"/>
        <v>15</v>
      </c>
      <c r="X29" s="13"/>
      <c r="Y29" s="15"/>
      <c r="Z29" s="14"/>
      <c r="AA29" s="13"/>
      <c r="AB29" s="15"/>
      <c r="AC29" s="312"/>
      <c r="AD29" s="315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4"/>
        <v>0</v>
      </c>
      <c r="AM29" s="262">
        <f t="shared" si="2"/>
        <v>15</v>
      </c>
      <c r="AN29" s="262">
        <f t="shared" si="2"/>
        <v>0</v>
      </c>
      <c r="AO29" s="265"/>
    </row>
    <row r="30" spans="1:41" s="4" customFormat="1">
      <c r="A30" s="7"/>
      <c r="B30" s="22"/>
      <c r="C30" s="21" t="s">
        <v>152</v>
      </c>
      <c r="D30" s="21"/>
      <c r="E30" s="146" t="s">
        <v>153</v>
      </c>
      <c r="F30" s="20"/>
      <c r="G30" s="19"/>
      <c r="H30" s="18" t="s">
        <v>133</v>
      </c>
      <c r="I30" s="179">
        <v>2.5</v>
      </c>
      <c r="J30" s="176" t="s">
        <v>133</v>
      </c>
      <c r="K30" s="176">
        <v>2.5</v>
      </c>
      <c r="L30" s="18" t="s">
        <v>133</v>
      </c>
      <c r="M30" s="179">
        <v>2.5</v>
      </c>
      <c r="N30" s="176"/>
      <c r="O30" s="176"/>
      <c r="P30" s="18"/>
      <c r="Q30" s="179"/>
      <c r="R30" s="18" t="s">
        <v>133</v>
      </c>
      <c r="S30" s="179">
        <v>2.5</v>
      </c>
      <c r="T30" s="129">
        <v>4</v>
      </c>
      <c r="U30" s="130">
        <v>9</v>
      </c>
      <c r="V30" s="130">
        <v>7</v>
      </c>
      <c r="W30" s="131">
        <f t="shared" si="3"/>
        <v>22</v>
      </c>
      <c r="X30" s="13"/>
      <c r="Y30" s="15"/>
      <c r="Z30" s="14"/>
      <c r="AA30" s="13"/>
      <c r="AB30" s="15"/>
      <c r="AC30" s="312"/>
      <c r="AD30" s="315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4"/>
        <v>4</v>
      </c>
      <c r="AM30" s="262">
        <f t="shared" si="2"/>
        <v>9</v>
      </c>
      <c r="AN30" s="262">
        <f t="shared" si="2"/>
        <v>14</v>
      </c>
      <c r="AO30" s="265"/>
    </row>
    <row r="31" spans="1:41" s="4" customFormat="1">
      <c r="A31" s="7"/>
      <c r="B31" s="22"/>
      <c r="C31" s="21" t="s">
        <v>154</v>
      </c>
      <c r="D31" s="21"/>
      <c r="E31" s="146" t="s">
        <v>155</v>
      </c>
      <c r="F31" s="20"/>
      <c r="G31" s="19"/>
      <c r="H31" s="18" t="s">
        <v>133</v>
      </c>
      <c r="I31" s="179">
        <v>2.5</v>
      </c>
      <c r="J31" s="176" t="s">
        <v>133</v>
      </c>
      <c r="K31" s="176">
        <v>2.5</v>
      </c>
      <c r="L31" s="18" t="s">
        <v>133</v>
      </c>
      <c r="M31" s="179">
        <v>2.5</v>
      </c>
      <c r="N31" s="176"/>
      <c r="O31" s="176"/>
      <c r="P31" s="18"/>
      <c r="Q31" s="179"/>
      <c r="R31" s="18" t="s">
        <v>133</v>
      </c>
      <c r="S31" s="179">
        <v>2.5</v>
      </c>
      <c r="T31" s="129"/>
      <c r="U31" s="130"/>
      <c r="V31" s="130">
        <v>23</v>
      </c>
      <c r="W31" s="131">
        <f t="shared" si="3"/>
        <v>23</v>
      </c>
      <c r="X31" s="13"/>
      <c r="Y31" s="15"/>
      <c r="Z31" s="14"/>
      <c r="AA31" s="13"/>
      <c r="AB31" s="15"/>
      <c r="AC31" s="312"/>
      <c r="AD31" s="315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4"/>
        <v>0</v>
      </c>
      <c r="AM31" s="262">
        <f t="shared" si="2"/>
        <v>0</v>
      </c>
      <c r="AN31" s="262">
        <f t="shared" si="2"/>
        <v>46</v>
      </c>
      <c r="AO31" s="265"/>
    </row>
    <row r="32" spans="1:41" s="4" customFormat="1">
      <c r="A32" s="7"/>
      <c r="B32" s="22"/>
      <c r="C32" s="21" t="s">
        <v>156</v>
      </c>
      <c r="D32" s="21"/>
      <c r="E32" s="146" t="s">
        <v>157</v>
      </c>
      <c r="F32" s="20"/>
      <c r="G32" s="19"/>
      <c r="H32" s="18" t="s">
        <v>133</v>
      </c>
      <c r="I32" s="179">
        <v>2</v>
      </c>
      <c r="J32" s="176" t="s">
        <v>133</v>
      </c>
      <c r="K32" s="176">
        <v>2</v>
      </c>
      <c r="L32" s="18" t="s">
        <v>133</v>
      </c>
      <c r="M32" s="179">
        <v>2</v>
      </c>
      <c r="N32" s="176"/>
      <c r="O32" s="176"/>
      <c r="P32" s="18"/>
      <c r="Q32" s="179"/>
      <c r="R32" s="18" t="s">
        <v>133</v>
      </c>
      <c r="S32" s="179">
        <v>2</v>
      </c>
      <c r="T32" s="129"/>
      <c r="U32" s="130">
        <v>18</v>
      </c>
      <c r="V32" s="130">
        <v>7</v>
      </c>
      <c r="W32" s="131">
        <f t="shared" si="3"/>
        <v>25</v>
      </c>
      <c r="X32" s="13"/>
      <c r="Y32" s="15"/>
      <c r="Z32" s="14"/>
      <c r="AA32" s="13"/>
      <c r="AB32" s="15"/>
      <c r="AC32" s="312"/>
      <c r="AD32" s="315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4"/>
        <v>0</v>
      </c>
      <c r="AM32" s="262">
        <f t="shared" si="2"/>
        <v>18</v>
      </c>
      <c r="AN32" s="262">
        <f t="shared" si="2"/>
        <v>14</v>
      </c>
      <c r="AO32" s="265"/>
    </row>
    <row r="33" spans="1:41" s="4" customFormat="1">
      <c r="A33" s="7"/>
      <c r="B33" s="22"/>
      <c r="C33" s="21" t="s">
        <v>158</v>
      </c>
      <c r="D33" s="21"/>
      <c r="E33" s="146" t="s">
        <v>159</v>
      </c>
      <c r="F33" s="20"/>
      <c r="G33" s="19"/>
      <c r="H33" s="18" t="s">
        <v>133</v>
      </c>
      <c r="I33" s="179">
        <v>1</v>
      </c>
      <c r="J33" s="176" t="s">
        <v>133</v>
      </c>
      <c r="K33" s="176">
        <v>1</v>
      </c>
      <c r="L33" s="18" t="s">
        <v>133</v>
      </c>
      <c r="M33" s="179">
        <v>1</v>
      </c>
      <c r="N33" s="176"/>
      <c r="O33" s="176"/>
      <c r="P33" s="18"/>
      <c r="Q33" s="179"/>
      <c r="R33" s="18" t="s">
        <v>133</v>
      </c>
      <c r="S33" s="179">
        <v>1</v>
      </c>
      <c r="T33" s="129"/>
      <c r="U33" s="130"/>
      <c r="V33" s="130">
        <v>7</v>
      </c>
      <c r="W33" s="131">
        <f t="shared" si="3"/>
        <v>7</v>
      </c>
      <c r="X33" s="13"/>
      <c r="Y33" s="15"/>
      <c r="Z33" s="14"/>
      <c r="AA33" s="13"/>
      <c r="AB33" s="15"/>
      <c r="AC33" s="312"/>
      <c r="AD33" s="315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4"/>
        <v>0</v>
      </c>
      <c r="AM33" s="262">
        <f t="shared" si="2"/>
        <v>0</v>
      </c>
      <c r="AN33" s="262">
        <f t="shared" si="2"/>
        <v>14</v>
      </c>
      <c r="AO33" s="265"/>
    </row>
    <row r="34" spans="1:41" s="4" customFormat="1">
      <c r="A34" s="7"/>
      <c r="B34" s="22"/>
      <c r="C34" s="21" t="s">
        <v>160</v>
      </c>
      <c r="D34" s="21"/>
      <c r="E34" s="146" t="s">
        <v>161</v>
      </c>
      <c r="F34" s="20"/>
      <c r="G34" s="19"/>
      <c r="H34" s="18" t="s">
        <v>133</v>
      </c>
      <c r="I34" s="179">
        <v>2</v>
      </c>
      <c r="J34" s="176" t="s">
        <v>133</v>
      </c>
      <c r="K34" s="179">
        <v>2</v>
      </c>
      <c r="L34" s="18" t="s">
        <v>133</v>
      </c>
      <c r="M34" s="179">
        <v>2</v>
      </c>
      <c r="N34" s="176"/>
      <c r="O34" s="176"/>
      <c r="P34" s="18"/>
      <c r="Q34" s="179"/>
      <c r="R34" s="18" t="s">
        <v>133</v>
      </c>
      <c r="S34" s="179">
        <v>2</v>
      </c>
      <c r="T34" s="129">
        <v>10</v>
      </c>
      <c r="U34" s="130">
        <v>30</v>
      </c>
      <c r="V34" s="130"/>
      <c r="W34" s="131">
        <f t="shared" si="3"/>
        <v>45</v>
      </c>
      <c r="X34" s="13"/>
      <c r="Y34" s="15"/>
      <c r="Z34" s="14"/>
      <c r="AA34" s="13"/>
      <c r="AB34" s="15"/>
      <c r="AC34" s="312"/>
      <c r="AD34" s="315"/>
      <c r="AE34" s="318"/>
      <c r="AF34" s="14"/>
      <c r="AG34" s="13"/>
      <c r="AH34" s="12"/>
      <c r="AI34" s="262">
        <v>1</v>
      </c>
      <c r="AJ34" s="263">
        <v>1</v>
      </c>
      <c r="AK34" s="263">
        <v>2</v>
      </c>
      <c r="AL34" s="262">
        <f t="shared" si="4"/>
        <v>10</v>
      </c>
      <c r="AM34" s="262">
        <f t="shared" si="2"/>
        <v>30</v>
      </c>
      <c r="AN34" s="262">
        <f t="shared" si="2"/>
        <v>0</v>
      </c>
      <c r="AO34" s="265"/>
    </row>
    <row r="35" spans="1:41" s="4" customFormat="1">
      <c r="A35" s="7"/>
      <c r="B35" s="22"/>
      <c r="C35" s="21" t="s">
        <v>162</v>
      </c>
      <c r="D35" s="21"/>
      <c r="E35" s="146" t="s">
        <v>163</v>
      </c>
      <c r="F35" s="20"/>
      <c r="G35" s="19"/>
      <c r="H35" s="18"/>
      <c r="I35" s="179"/>
      <c r="J35" s="176"/>
      <c r="K35" s="179"/>
      <c r="L35" s="18"/>
      <c r="M35" s="179"/>
      <c r="N35" s="176"/>
      <c r="O35" s="176"/>
      <c r="P35" s="18"/>
      <c r="Q35" s="179"/>
      <c r="R35" s="18"/>
      <c r="S35" s="179"/>
      <c r="T35" s="129"/>
      <c r="U35" s="130"/>
      <c r="V35" s="130">
        <v>7</v>
      </c>
      <c r="W35" s="131">
        <f t="shared" si="3"/>
        <v>7</v>
      </c>
      <c r="X35" s="13"/>
      <c r="Y35" s="15"/>
      <c r="Z35" s="14"/>
      <c r="AA35" s="13"/>
      <c r="AB35" s="15"/>
      <c r="AC35" s="312"/>
      <c r="AD35" s="315"/>
      <c r="AE35" s="318"/>
      <c r="AF35" s="14"/>
      <c r="AG35" s="13"/>
      <c r="AH35" s="12"/>
      <c r="AI35" s="262">
        <v>1</v>
      </c>
      <c r="AJ35" s="263">
        <v>1</v>
      </c>
      <c r="AK35" s="263">
        <v>2</v>
      </c>
      <c r="AL35" s="262">
        <f t="shared" si="4"/>
        <v>0</v>
      </c>
      <c r="AM35" s="262">
        <f t="shared" si="2"/>
        <v>0</v>
      </c>
      <c r="AN35" s="262">
        <f t="shared" si="2"/>
        <v>14</v>
      </c>
      <c r="AO35" s="265"/>
    </row>
    <row r="36" spans="1:41" s="4" customFormat="1">
      <c r="A36" s="7"/>
      <c r="B36" s="22"/>
      <c r="C36" s="21" t="s">
        <v>164</v>
      </c>
      <c r="D36" s="21"/>
      <c r="E36" s="146" t="s">
        <v>165</v>
      </c>
      <c r="F36" s="20"/>
      <c r="G36" s="19"/>
      <c r="H36" s="18" t="s">
        <v>133</v>
      </c>
      <c r="I36" s="179">
        <v>2</v>
      </c>
      <c r="J36" s="176" t="s">
        <v>133</v>
      </c>
      <c r="K36" s="179">
        <v>2</v>
      </c>
      <c r="L36" s="176" t="s">
        <v>133</v>
      </c>
      <c r="M36" s="179">
        <v>2</v>
      </c>
      <c r="N36" s="176"/>
      <c r="O36" s="176"/>
      <c r="P36" s="18"/>
      <c r="Q36" s="179"/>
      <c r="R36" s="176" t="s">
        <v>133</v>
      </c>
      <c r="S36" s="179">
        <v>2</v>
      </c>
      <c r="T36" s="129"/>
      <c r="U36" s="130">
        <v>6</v>
      </c>
      <c r="V36" s="130">
        <v>12</v>
      </c>
      <c r="W36" s="131">
        <f t="shared" si="3"/>
        <v>18</v>
      </c>
      <c r="X36" s="13"/>
      <c r="Y36" s="15"/>
      <c r="Z36" s="14"/>
      <c r="AA36" s="13"/>
      <c r="AB36" s="15"/>
      <c r="AC36" s="312"/>
      <c r="AD36" s="315"/>
      <c r="AE36" s="318"/>
      <c r="AF36" s="14"/>
      <c r="AG36" s="13"/>
      <c r="AH36" s="12"/>
      <c r="AI36" s="262">
        <v>1</v>
      </c>
      <c r="AJ36" s="263">
        <v>1</v>
      </c>
      <c r="AK36" s="263">
        <v>2</v>
      </c>
      <c r="AL36" s="262">
        <f t="shared" si="4"/>
        <v>0</v>
      </c>
      <c r="AM36" s="262">
        <f t="shared" si="2"/>
        <v>6</v>
      </c>
      <c r="AN36" s="262">
        <f t="shared" si="2"/>
        <v>24</v>
      </c>
      <c r="AO36" s="265"/>
    </row>
    <row r="37" spans="1:41" s="4" customFormat="1">
      <c r="A37" s="7"/>
      <c r="B37" s="22"/>
      <c r="C37" s="21" t="s">
        <v>166</v>
      </c>
      <c r="D37" s="21"/>
      <c r="E37" s="146" t="s">
        <v>167</v>
      </c>
      <c r="F37" s="20"/>
      <c r="G37" s="19"/>
      <c r="H37" s="18" t="s">
        <v>133</v>
      </c>
      <c r="I37" s="179">
        <v>2</v>
      </c>
      <c r="J37" s="176" t="s">
        <v>133</v>
      </c>
      <c r="K37" s="179">
        <v>2</v>
      </c>
      <c r="L37" s="176" t="s">
        <v>133</v>
      </c>
      <c r="M37" s="179">
        <v>2</v>
      </c>
      <c r="N37" s="176"/>
      <c r="O37" s="176"/>
      <c r="P37" s="18"/>
      <c r="Q37" s="179"/>
      <c r="R37" s="176" t="s">
        <v>133</v>
      </c>
      <c r="S37" s="179">
        <v>2</v>
      </c>
      <c r="T37" s="129"/>
      <c r="U37" s="130">
        <v>6</v>
      </c>
      <c r="V37" s="130">
        <v>12</v>
      </c>
      <c r="W37" s="131">
        <f t="shared" si="3"/>
        <v>18</v>
      </c>
      <c r="X37" s="13"/>
      <c r="Y37" s="15"/>
      <c r="Z37" s="14"/>
      <c r="AA37" s="13"/>
      <c r="AB37" s="15"/>
      <c r="AC37" s="312"/>
      <c r="AD37" s="315"/>
      <c r="AE37" s="318"/>
      <c r="AF37" s="14"/>
      <c r="AG37" s="13"/>
      <c r="AH37" s="12"/>
      <c r="AI37" s="262">
        <v>1</v>
      </c>
      <c r="AJ37" s="263">
        <v>1</v>
      </c>
      <c r="AK37" s="263">
        <v>2</v>
      </c>
      <c r="AL37" s="262">
        <f t="shared" si="4"/>
        <v>0</v>
      </c>
      <c r="AM37" s="262">
        <f t="shared" si="2"/>
        <v>6</v>
      </c>
      <c r="AN37" s="262">
        <f t="shared" si="2"/>
        <v>24</v>
      </c>
      <c r="AO37" s="265"/>
    </row>
    <row r="38" spans="1:41" s="4" customFormat="1">
      <c r="A38" s="7"/>
      <c r="B38" s="124"/>
      <c r="C38" s="123" t="s">
        <v>168</v>
      </c>
      <c r="D38" s="123"/>
      <c r="E38" s="163" t="s">
        <v>169</v>
      </c>
      <c r="F38" s="122"/>
      <c r="G38" s="121"/>
      <c r="H38" s="120" t="s">
        <v>133</v>
      </c>
      <c r="I38" s="164">
        <v>1</v>
      </c>
      <c r="J38" s="177" t="s">
        <v>133</v>
      </c>
      <c r="K38" s="164">
        <v>1</v>
      </c>
      <c r="L38" s="177" t="s">
        <v>133</v>
      </c>
      <c r="M38" s="164">
        <v>1</v>
      </c>
      <c r="N38" s="177"/>
      <c r="O38" s="177"/>
      <c r="P38" s="120"/>
      <c r="Q38" s="164"/>
      <c r="R38" s="177" t="s">
        <v>133</v>
      </c>
      <c r="S38" s="164">
        <v>1</v>
      </c>
      <c r="T38" s="135"/>
      <c r="U38" s="136"/>
      <c r="V38" s="136">
        <v>12</v>
      </c>
      <c r="W38" s="131">
        <f t="shared" si="3"/>
        <v>12</v>
      </c>
      <c r="X38" s="115"/>
      <c r="Y38" s="117"/>
      <c r="Z38" s="116"/>
      <c r="AA38" s="115"/>
      <c r="AB38" s="117"/>
      <c r="AC38" s="313"/>
      <c r="AD38" s="316"/>
      <c r="AE38" s="319"/>
      <c r="AF38" s="116"/>
      <c r="AG38" s="115"/>
      <c r="AH38" s="289"/>
      <c r="AI38" s="262">
        <v>1</v>
      </c>
      <c r="AJ38" s="263">
        <v>1</v>
      </c>
      <c r="AK38" s="263">
        <v>2</v>
      </c>
      <c r="AL38" s="262">
        <f t="shared" si="4"/>
        <v>0</v>
      </c>
      <c r="AM38" s="262">
        <f t="shared" si="2"/>
        <v>0</v>
      </c>
      <c r="AN38" s="262">
        <f t="shared" si="2"/>
        <v>24</v>
      </c>
      <c r="AO38" s="290"/>
    </row>
    <row r="39" spans="1:41" s="4" customFormat="1" ht="18.95" customHeight="1">
      <c r="A39" s="7" t="s">
        <v>70</v>
      </c>
      <c r="B39" s="1"/>
      <c r="C39" s="1"/>
      <c r="D39" s="1"/>
      <c r="E39" s="9" t="s">
        <v>170</v>
      </c>
      <c r="F39" s="1"/>
      <c r="G39" s="1"/>
      <c r="H39" s="9"/>
      <c r="I39" s="10">
        <f>SUM(I13:I38)</f>
        <v>50</v>
      </c>
      <c r="J39" s="10"/>
      <c r="K39" s="10">
        <f>SUM(K13:K38)</f>
        <v>50</v>
      </c>
      <c r="L39" s="10"/>
      <c r="M39" s="10">
        <f>SUM(M13:M38)</f>
        <v>50</v>
      </c>
      <c r="N39" s="10"/>
      <c r="O39" s="10">
        <f>SUM(O13:O38)</f>
        <v>0</v>
      </c>
      <c r="P39" s="10"/>
      <c r="Q39" s="10">
        <f>SUM(Q13:Q38)</f>
        <v>0</v>
      </c>
      <c r="R39" s="141">
        <f t="shared" ref="R39:W39" si="5">SUM(R14:R38)</f>
        <v>0</v>
      </c>
      <c r="S39" s="141">
        <f t="shared" si="5"/>
        <v>50</v>
      </c>
      <c r="T39" s="141">
        <f t="shared" si="5"/>
        <v>32</v>
      </c>
      <c r="U39" s="141">
        <f t="shared" si="5"/>
        <v>139</v>
      </c>
      <c r="V39" s="141">
        <f t="shared" si="5"/>
        <v>181</v>
      </c>
      <c r="W39" s="141">
        <f t="shared" si="5"/>
        <v>295</v>
      </c>
      <c r="X39" s="142"/>
      <c r="Y39" s="142"/>
      <c r="Z39" s="142"/>
      <c r="AA39" s="143" t="s">
        <v>171</v>
      </c>
      <c r="AB39" s="1"/>
      <c r="AC39" s="341" t="s">
        <v>284</v>
      </c>
      <c r="AD39" s="341"/>
      <c r="AE39" s="297">
        <f>T39*1.5+U39+V39</f>
        <v>368</v>
      </c>
      <c r="AF39" s="1"/>
      <c r="AL39" s="299">
        <f>SUM(AL18:AL38)</f>
        <v>32</v>
      </c>
      <c r="AM39" s="299">
        <f t="shared" ref="AM39:AN39" si="6">SUM(AM18:AM38)</f>
        <v>139</v>
      </c>
      <c r="AN39" s="299">
        <f t="shared" si="6"/>
        <v>352</v>
      </c>
      <c r="AO39" s="301">
        <f>SUM(AL39:AN39)</f>
        <v>523</v>
      </c>
    </row>
    <row r="40" spans="1:41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298">
        <f>T39/$AE$39</f>
        <v>8.6956521739130432E-2</v>
      </c>
      <c r="U40" s="298">
        <f t="shared" ref="U40:V40" si="7">U39/$AE$39</f>
        <v>0.37771739130434784</v>
      </c>
      <c r="V40" s="298">
        <f t="shared" si="7"/>
        <v>0.49184782608695654</v>
      </c>
      <c r="W40" s="1"/>
      <c r="X40" s="1"/>
      <c r="Y40" s="1"/>
      <c r="Z40" s="1"/>
      <c r="AA40" s="1"/>
      <c r="AB40" s="1"/>
      <c r="AC40" s="6"/>
      <c r="AD40" s="1"/>
      <c r="AE40" s="1"/>
      <c r="AF40" s="1"/>
      <c r="AL40" s="302">
        <f>AL39/$AO$39</f>
        <v>6.1185468451242828E-2</v>
      </c>
      <c r="AM40" s="302">
        <f t="shared" ref="AM40:AN40" si="8">AM39/$AO$39</f>
        <v>0.26577437858508607</v>
      </c>
      <c r="AN40" s="302">
        <f t="shared" si="8"/>
        <v>0.67304015296367115</v>
      </c>
    </row>
    <row r="41" spans="1:41" s="4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310"/>
      <c r="AD41" s="310"/>
      <c r="AE41" s="303"/>
      <c r="AF41" s="1"/>
    </row>
    <row r="42" spans="1:41" s="8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 s="8" customFormat="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 s="4" customFormat="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342" t="s">
        <v>285</v>
      </c>
      <c r="AD44" s="342"/>
      <c r="AE44" s="306">
        <v>460</v>
      </c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339" t="s">
        <v>286</v>
      </c>
      <c r="X45" s="339"/>
      <c r="Y45" s="339"/>
      <c r="Z45" s="339"/>
      <c r="AA45" s="339"/>
      <c r="AB45" s="339"/>
      <c r="AC45" s="339"/>
      <c r="AD45" s="339"/>
      <c r="AE45" s="307">
        <f>0.8*AE44</f>
        <v>368</v>
      </c>
      <c r="AF45" s="1"/>
    </row>
    <row r="46" spans="1:41" ht="15.95" customHeigh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340" t="s">
        <v>287</v>
      </c>
      <c r="AD46" s="340"/>
      <c r="AE46" s="308">
        <f>AE44-AE45</f>
        <v>92</v>
      </c>
      <c r="AF46" s="1"/>
    </row>
    <row r="47" spans="1:4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 ht="19.350000000000001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>
      <c r="B344" s="1"/>
      <c r="C344" s="1"/>
      <c r="D344" s="1"/>
      <c r="E344" s="1"/>
      <c r="F344" s="1"/>
      <c r="G344" s="1"/>
      <c r="AA344" s="1"/>
      <c r="AB344" s="1"/>
      <c r="AC344" s="6"/>
      <c r="AD344" s="1"/>
      <c r="AE344" s="1"/>
      <c r="AF344" s="1"/>
    </row>
  </sheetData>
  <mergeCells count="23">
    <mergeCell ref="H5:Q5"/>
    <mergeCell ref="H6:Q6"/>
    <mergeCell ref="AD6:AD12"/>
    <mergeCell ref="H7:Q7"/>
    <mergeCell ref="H8:Q8"/>
    <mergeCell ref="H9:Q9"/>
    <mergeCell ref="H10:Q10"/>
    <mergeCell ref="H11:Q11"/>
    <mergeCell ref="H12:Q12"/>
    <mergeCell ref="T14:W14"/>
    <mergeCell ref="AI14:AK14"/>
    <mergeCell ref="X15:AB15"/>
    <mergeCell ref="AC15:AE15"/>
    <mergeCell ref="AF15:AH15"/>
    <mergeCell ref="AI15:AK15"/>
    <mergeCell ref="W45:AD45"/>
    <mergeCell ref="AC46:AD46"/>
    <mergeCell ref="AC17:AC38"/>
    <mergeCell ref="AD17:AD38"/>
    <mergeCell ref="AE17:AE38"/>
    <mergeCell ref="AC39:AD39"/>
    <mergeCell ref="AC41:AD41"/>
    <mergeCell ref="AC44:AD4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FD9D-4588-413D-ACCD-6395B8977103}">
  <sheetPr>
    <tabColor rgb="FFFFC000"/>
  </sheetPr>
  <dimension ref="A1:AO340"/>
  <sheetViews>
    <sheetView showGridLines="0" topLeftCell="A10" zoomScale="70" zoomScaleNormal="70" zoomScaleSheetLayoutView="100" workbookViewId="0">
      <selection activeCell="H8" sqref="H8:Q8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15.140625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280</v>
      </c>
      <c r="C3" s="104"/>
      <c r="D3" s="104"/>
      <c r="E3" s="104"/>
      <c r="F3" s="103"/>
      <c r="G3" s="103"/>
      <c r="H3" s="61" t="s">
        <v>172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78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173</v>
      </c>
      <c r="D5" s="85" t="s">
        <v>80</v>
      </c>
      <c r="E5" s="165"/>
      <c r="F5" s="84"/>
      <c r="G5" s="84"/>
      <c r="H5" s="320" t="s">
        <v>81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86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7</v>
      </c>
      <c r="X6" s="95"/>
      <c r="Y6" s="95"/>
      <c r="Z6" s="95"/>
      <c r="AA6" s="95"/>
      <c r="AB6" s="271"/>
      <c r="AC6" s="96">
        <f>I35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174</v>
      </c>
      <c r="D7" s="73" t="s">
        <v>89</v>
      </c>
      <c r="E7" s="166"/>
      <c r="F7" s="72"/>
      <c r="G7" s="72"/>
      <c r="H7" s="321" t="s">
        <v>81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91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7</v>
      </c>
      <c r="X8" s="89"/>
      <c r="Y8" s="89"/>
      <c r="Z8" s="89"/>
      <c r="AA8" s="89"/>
      <c r="AB8" s="273"/>
      <c r="AC8" s="68">
        <f>K35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175</v>
      </c>
      <c r="D9" s="85" t="s">
        <v>93</v>
      </c>
      <c r="E9" s="165"/>
      <c r="F9" s="84"/>
      <c r="G9" s="84"/>
      <c r="H9" s="320" t="s">
        <v>81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95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8</v>
      </c>
      <c r="X10" s="145"/>
      <c r="Y10" s="145"/>
      <c r="Z10" s="145"/>
      <c r="AA10" s="145"/>
      <c r="AB10" s="274"/>
      <c r="AC10" s="292">
        <f>M35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176</v>
      </c>
      <c r="D11" s="73" t="s">
        <v>97</v>
      </c>
      <c r="E11" s="166"/>
      <c r="F11" s="72"/>
      <c r="G11" s="72"/>
      <c r="H11" s="321" t="s">
        <v>81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99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8</v>
      </c>
      <c r="X12" s="89"/>
      <c r="Y12" s="89"/>
      <c r="Z12" s="89"/>
      <c r="AA12" s="89"/>
      <c r="AB12" s="273"/>
      <c r="AC12" s="68">
        <f>S35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177</v>
      </c>
      <c r="AN14" s="254"/>
      <c r="AO14" s="255"/>
    </row>
    <row r="15" spans="1:41" ht="15.75" customHeight="1">
      <c r="A15" s="7" t="s">
        <v>70</v>
      </c>
      <c r="B15" s="304" t="s">
        <v>281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173</v>
      </c>
      <c r="I16" s="50" t="s">
        <v>111</v>
      </c>
      <c r="J16" s="51" t="s">
        <v>174</v>
      </c>
      <c r="K16" s="50" t="s">
        <v>111</v>
      </c>
      <c r="L16" s="51" t="s">
        <v>175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176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60"/>
      <c r="AM16" s="293"/>
      <c r="AN16" s="261"/>
      <c r="AO16" s="300" t="s">
        <v>178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/>
      <c r="X17" s="186"/>
      <c r="Y17" s="191"/>
      <c r="Z17" s="190"/>
      <c r="AA17" s="186"/>
      <c r="AB17" s="191"/>
      <c r="AC17" s="311" t="s">
        <v>129</v>
      </c>
      <c r="AD17" s="314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179</v>
      </c>
      <c r="D18" s="40"/>
      <c r="E18" s="39" t="s">
        <v>180</v>
      </c>
      <c r="F18" s="33"/>
      <c r="G18" s="32"/>
      <c r="H18" s="31" t="s">
        <v>133</v>
      </c>
      <c r="I18" s="178">
        <v>10</v>
      </c>
      <c r="J18" s="175"/>
      <c r="K18" s="175"/>
      <c r="L18" s="31"/>
      <c r="M18" s="178"/>
      <c r="N18" s="175"/>
      <c r="O18" s="175"/>
      <c r="P18" s="31"/>
      <c r="Q18" s="178"/>
      <c r="R18" s="31"/>
      <c r="S18" s="178"/>
      <c r="T18" s="129"/>
      <c r="U18" s="130"/>
      <c r="V18" s="130">
        <v>14</v>
      </c>
      <c r="W18" s="131"/>
      <c r="X18" s="24"/>
      <c r="Y18" s="26"/>
      <c r="Z18" s="25"/>
      <c r="AA18" s="24"/>
      <c r="AB18" s="26"/>
      <c r="AC18" s="312"/>
      <c r="AD18" s="315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 t="shared" ref="AL18:AN23" si="0">AI18*T18</f>
        <v>0</v>
      </c>
      <c r="AM18" s="262">
        <f t="shared" si="0"/>
        <v>0</v>
      </c>
      <c r="AN18" s="262">
        <f t="shared" si="0"/>
        <v>28</v>
      </c>
      <c r="AO18" s="265"/>
    </row>
    <row r="19" spans="1:41" s="4" customFormat="1" ht="28.9">
      <c r="A19" s="7" t="s">
        <v>70</v>
      </c>
      <c r="B19" s="37"/>
      <c r="C19" s="35" t="s">
        <v>181</v>
      </c>
      <c r="D19" s="40"/>
      <c r="E19" s="39" t="s">
        <v>182</v>
      </c>
      <c r="F19" s="33"/>
      <c r="G19" s="32"/>
      <c r="H19" s="31"/>
      <c r="I19" s="178"/>
      <c r="J19" s="175" t="s">
        <v>133</v>
      </c>
      <c r="K19" s="175">
        <v>10</v>
      </c>
      <c r="L19" s="31"/>
      <c r="M19" s="178"/>
      <c r="N19" s="175"/>
      <c r="O19" s="175"/>
      <c r="P19" s="31"/>
      <c r="Q19" s="178"/>
      <c r="R19" s="31"/>
      <c r="S19" s="178"/>
      <c r="T19" s="129"/>
      <c r="U19" s="130"/>
      <c r="V19" s="130">
        <v>21</v>
      </c>
      <c r="W19" s="131"/>
      <c r="X19" s="24"/>
      <c r="Y19" s="26"/>
      <c r="Z19" s="25"/>
      <c r="AA19" s="24"/>
      <c r="AB19" s="26"/>
      <c r="AC19" s="312"/>
      <c r="AD19" s="315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si="0"/>
        <v>0</v>
      </c>
      <c r="AM19" s="262">
        <f t="shared" si="0"/>
        <v>0</v>
      </c>
      <c r="AN19" s="262">
        <f t="shared" si="0"/>
        <v>42</v>
      </c>
      <c r="AO19" s="265"/>
    </row>
    <row r="20" spans="1:41" s="4" customFormat="1" ht="43.15">
      <c r="A20" s="7" t="s">
        <v>70</v>
      </c>
      <c r="B20" s="37"/>
      <c r="C20" s="35" t="s">
        <v>183</v>
      </c>
      <c r="D20" s="40"/>
      <c r="E20" s="39" t="s">
        <v>184</v>
      </c>
      <c r="F20" s="33"/>
      <c r="G20" s="32"/>
      <c r="H20" s="31"/>
      <c r="I20" s="178"/>
      <c r="J20" s="175"/>
      <c r="K20" s="175"/>
      <c r="L20" s="31" t="s">
        <v>133</v>
      </c>
      <c r="M20" s="178">
        <v>10</v>
      </c>
      <c r="N20" s="175"/>
      <c r="O20" s="175"/>
      <c r="P20" s="31"/>
      <c r="Q20" s="178"/>
      <c r="R20" s="31"/>
      <c r="S20" s="178"/>
      <c r="T20" s="129"/>
      <c r="U20" s="130"/>
      <c r="V20" s="130">
        <v>14</v>
      </c>
      <c r="W20" s="131"/>
      <c r="X20" s="24"/>
      <c r="Y20" s="26"/>
      <c r="Z20" s="25"/>
      <c r="AA20" s="24"/>
      <c r="AB20" s="26"/>
      <c r="AC20" s="312"/>
      <c r="AD20" s="315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0"/>
        <v>0</v>
      </c>
      <c r="AM20" s="262">
        <f t="shared" si="0"/>
        <v>0</v>
      </c>
      <c r="AN20" s="262">
        <f t="shared" si="0"/>
        <v>28</v>
      </c>
      <c r="AO20" s="265"/>
    </row>
    <row r="21" spans="1:41" s="4" customFormat="1" ht="43.15">
      <c r="A21" s="7"/>
      <c r="B21" s="37"/>
      <c r="C21" s="35" t="s">
        <v>185</v>
      </c>
      <c r="D21" s="40"/>
      <c r="E21" s="39" t="s">
        <v>186</v>
      </c>
      <c r="F21" s="33"/>
      <c r="G21" s="32"/>
      <c r="H21" s="31"/>
      <c r="I21" s="178"/>
      <c r="J21" s="175"/>
      <c r="K21" s="175"/>
      <c r="L21" s="31"/>
      <c r="M21" s="178"/>
      <c r="N21" s="175"/>
      <c r="O21" s="175"/>
      <c r="P21" s="31"/>
      <c r="Q21" s="178"/>
      <c r="R21" s="31" t="s">
        <v>133</v>
      </c>
      <c r="S21" s="178">
        <v>10</v>
      </c>
      <c r="T21" s="129"/>
      <c r="U21" s="130"/>
      <c r="V21" s="130">
        <v>21</v>
      </c>
      <c r="W21" s="131"/>
      <c r="X21" s="24"/>
      <c r="Y21" s="26"/>
      <c r="Z21" s="25"/>
      <c r="AA21" s="24"/>
      <c r="AB21" s="26"/>
      <c r="AC21" s="312"/>
      <c r="AD21" s="315"/>
      <c r="AE21" s="318"/>
      <c r="AF21" s="25"/>
      <c r="AG21" s="24"/>
      <c r="AH21" s="23"/>
      <c r="AI21" s="262">
        <v>1</v>
      </c>
      <c r="AJ21" s="263">
        <v>1</v>
      </c>
      <c r="AK21" s="263">
        <v>2</v>
      </c>
      <c r="AL21" s="262">
        <f t="shared" si="0"/>
        <v>0</v>
      </c>
      <c r="AM21" s="262">
        <f t="shared" si="0"/>
        <v>0</v>
      </c>
      <c r="AN21" s="262">
        <f t="shared" si="0"/>
        <v>42</v>
      </c>
      <c r="AO21" s="265"/>
    </row>
    <row r="22" spans="1:41" s="4" customFormat="1">
      <c r="A22" s="7"/>
      <c r="B22" s="37"/>
      <c r="C22" s="35"/>
      <c r="D22" s="40"/>
      <c r="E22" s="39" t="s">
        <v>288</v>
      </c>
      <c r="F22" s="33"/>
      <c r="G22" s="32"/>
      <c r="H22" s="31" t="s">
        <v>133</v>
      </c>
      <c r="I22" s="178">
        <v>15</v>
      </c>
      <c r="J22" s="31" t="s">
        <v>133</v>
      </c>
      <c r="K22" s="178">
        <v>15</v>
      </c>
      <c r="L22" s="31" t="s">
        <v>133</v>
      </c>
      <c r="M22" s="178">
        <v>15</v>
      </c>
      <c r="N22" s="175"/>
      <c r="O22" s="175"/>
      <c r="P22" s="31"/>
      <c r="Q22" s="178"/>
      <c r="R22" s="31" t="s">
        <v>133</v>
      </c>
      <c r="S22" s="178">
        <v>15</v>
      </c>
      <c r="T22" s="129"/>
      <c r="U22" s="130"/>
      <c r="V22" s="130"/>
      <c r="W22" s="131"/>
      <c r="X22" s="24"/>
      <c r="Y22" s="26"/>
      <c r="Z22" s="25"/>
      <c r="AA22" s="24"/>
      <c r="AB22" s="26"/>
      <c r="AC22" s="312"/>
      <c r="AD22" s="315"/>
      <c r="AE22" s="318"/>
      <c r="AF22" s="25"/>
      <c r="AG22" s="24"/>
      <c r="AH22" s="23"/>
      <c r="AI22" s="262">
        <v>1</v>
      </c>
      <c r="AJ22" s="263">
        <v>1</v>
      </c>
      <c r="AK22" s="263">
        <v>2</v>
      </c>
      <c r="AL22" s="262">
        <f t="shared" si="0"/>
        <v>0</v>
      </c>
      <c r="AM22" s="262">
        <f t="shared" si="0"/>
        <v>0</v>
      </c>
      <c r="AN22" s="262">
        <f t="shared" si="0"/>
        <v>0</v>
      </c>
      <c r="AO22" s="265"/>
    </row>
    <row r="23" spans="1:41" s="4" customFormat="1">
      <c r="A23" s="7" t="s">
        <v>70</v>
      </c>
      <c r="B23" s="37"/>
      <c r="C23" s="35"/>
      <c r="D23" s="35"/>
      <c r="E23" s="38" t="s">
        <v>188</v>
      </c>
      <c r="F23" s="33"/>
      <c r="G23" s="32"/>
      <c r="H23" s="31" t="s">
        <v>133</v>
      </c>
      <c r="I23" s="178">
        <v>2</v>
      </c>
      <c r="J23" s="31" t="s">
        <v>133</v>
      </c>
      <c r="K23" s="178">
        <v>2</v>
      </c>
      <c r="L23" s="31" t="s">
        <v>133</v>
      </c>
      <c r="M23" s="178">
        <v>2</v>
      </c>
      <c r="N23" s="175"/>
      <c r="O23" s="175"/>
      <c r="P23" s="31"/>
      <c r="Q23" s="178"/>
      <c r="R23" s="31" t="s">
        <v>133</v>
      </c>
      <c r="S23" s="178">
        <v>2</v>
      </c>
      <c r="T23" s="129"/>
      <c r="U23" s="130"/>
      <c r="V23" s="130">
        <v>7</v>
      </c>
      <c r="W23" s="131"/>
      <c r="X23" s="24"/>
      <c r="Y23" s="26"/>
      <c r="Z23" s="25"/>
      <c r="AA23" s="24"/>
      <c r="AB23" s="26"/>
      <c r="AC23" s="312"/>
      <c r="AD23" s="315"/>
      <c r="AE23" s="318"/>
      <c r="AF23" s="25"/>
      <c r="AG23" s="24"/>
      <c r="AH23" s="23"/>
      <c r="AI23" s="262"/>
      <c r="AJ23" s="263"/>
      <c r="AK23" s="263"/>
      <c r="AL23" s="262">
        <f t="shared" si="0"/>
        <v>0</v>
      </c>
      <c r="AM23" s="262">
        <f t="shared" si="0"/>
        <v>0</v>
      </c>
      <c r="AN23" s="262">
        <f t="shared" si="0"/>
        <v>0</v>
      </c>
      <c r="AO23" s="265"/>
    </row>
    <row r="24" spans="1:41" s="4" customFormat="1">
      <c r="A24" s="7" t="s">
        <v>70</v>
      </c>
      <c r="B24" s="37"/>
      <c r="C24" s="36" t="s">
        <v>141</v>
      </c>
      <c r="D24" s="35"/>
      <c r="E24" s="34"/>
      <c r="F24" s="33"/>
      <c r="G24" s="32"/>
      <c r="H24" s="25"/>
      <c r="I24" s="26"/>
      <c r="J24" s="24"/>
      <c r="K24" s="24"/>
      <c r="L24" s="25"/>
      <c r="M24" s="26"/>
      <c r="N24" s="24"/>
      <c r="O24" s="24"/>
      <c r="P24" s="25"/>
      <c r="Q24" s="26"/>
      <c r="R24" s="25"/>
      <c r="S24" s="191"/>
      <c r="T24" s="187"/>
      <c r="U24" s="188"/>
      <c r="V24" s="188"/>
      <c r="W24" s="189"/>
      <c r="X24" s="24"/>
      <c r="Y24" s="26"/>
      <c r="Z24" s="25"/>
      <c r="AA24" s="24"/>
      <c r="AB24" s="26"/>
      <c r="AC24" s="312"/>
      <c r="AD24" s="315"/>
      <c r="AE24" s="318"/>
      <c r="AF24" s="25"/>
      <c r="AG24" s="24"/>
      <c r="AH24" s="23"/>
      <c r="AI24" s="266"/>
      <c r="AJ24" s="267"/>
      <c r="AK24" s="267"/>
      <c r="AL24" s="266"/>
      <c r="AM24" s="268"/>
      <c r="AN24" s="268"/>
      <c r="AO24" s="269"/>
    </row>
    <row r="25" spans="1:41" s="4" customFormat="1">
      <c r="A25" s="7"/>
      <c r="B25" s="22"/>
      <c r="C25" s="21" t="s">
        <v>189</v>
      </c>
      <c r="D25" s="21"/>
      <c r="E25" s="146" t="s">
        <v>190</v>
      </c>
      <c r="F25" s="20"/>
      <c r="G25" s="19"/>
      <c r="H25" s="18" t="s">
        <v>133</v>
      </c>
      <c r="I25" s="179">
        <v>2</v>
      </c>
      <c r="J25" s="176" t="s">
        <v>133</v>
      </c>
      <c r="K25" s="176">
        <v>3</v>
      </c>
      <c r="L25" s="18" t="s">
        <v>133</v>
      </c>
      <c r="M25" s="179">
        <v>2</v>
      </c>
      <c r="N25" s="176"/>
      <c r="O25" s="176"/>
      <c r="P25" s="18"/>
      <c r="Q25" s="179"/>
      <c r="R25" s="18" t="s">
        <v>133</v>
      </c>
      <c r="S25" s="179">
        <v>2</v>
      </c>
      <c r="T25" s="129"/>
      <c r="U25" s="130">
        <v>15</v>
      </c>
      <c r="V25" s="130">
        <v>6</v>
      </c>
      <c r="W25" s="131">
        <f>T25*1.5+U25+V25</f>
        <v>21</v>
      </c>
      <c r="X25" s="24"/>
      <c r="Y25" s="26"/>
      <c r="Z25" s="25"/>
      <c r="AA25" s="24"/>
      <c r="AB25" s="26"/>
      <c r="AC25" s="312"/>
      <c r="AD25" s="315"/>
      <c r="AE25" s="318"/>
      <c r="AF25" s="25"/>
      <c r="AG25" s="24"/>
      <c r="AH25" s="23"/>
      <c r="AI25" s="262">
        <v>1</v>
      </c>
      <c r="AJ25" s="263">
        <v>1</v>
      </c>
      <c r="AK25" s="263">
        <v>2</v>
      </c>
      <c r="AL25" s="262">
        <f t="shared" ref="AL25:AN34" si="1">AI25*T25</f>
        <v>0</v>
      </c>
      <c r="AM25" s="262">
        <f t="shared" si="1"/>
        <v>15</v>
      </c>
      <c r="AN25" s="262">
        <f t="shared" si="1"/>
        <v>12</v>
      </c>
      <c r="AO25" s="265"/>
    </row>
    <row r="26" spans="1:41" s="4" customFormat="1">
      <c r="A26" s="7"/>
      <c r="B26" s="22"/>
      <c r="C26" s="21" t="s">
        <v>191</v>
      </c>
      <c r="D26" s="21"/>
      <c r="E26" s="146" t="s">
        <v>192</v>
      </c>
      <c r="F26" s="20"/>
      <c r="G26" s="19"/>
      <c r="H26" s="18" t="s">
        <v>133</v>
      </c>
      <c r="I26" s="179">
        <v>3</v>
      </c>
      <c r="J26" s="176" t="s">
        <v>133</v>
      </c>
      <c r="K26" s="176">
        <v>3</v>
      </c>
      <c r="L26" s="18" t="s">
        <v>133</v>
      </c>
      <c r="M26" s="179">
        <v>3</v>
      </c>
      <c r="N26" s="176"/>
      <c r="O26" s="176"/>
      <c r="P26" s="18"/>
      <c r="Q26" s="179"/>
      <c r="R26" s="18" t="s">
        <v>133</v>
      </c>
      <c r="S26" s="179">
        <v>3</v>
      </c>
      <c r="T26" s="129"/>
      <c r="U26" s="130">
        <v>18</v>
      </c>
      <c r="V26" s="130">
        <v>7</v>
      </c>
      <c r="W26" s="131">
        <f t="shared" ref="W26:W34" si="2">T26*1.5+U26+V26</f>
        <v>25</v>
      </c>
      <c r="X26" s="24"/>
      <c r="Y26" s="26"/>
      <c r="Z26" s="25"/>
      <c r="AA26" s="24"/>
      <c r="AB26" s="26"/>
      <c r="AC26" s="312"/>
      <c r="AD26" s="315"/>
      <c r="AE26" s="318"/>
      <c r="AF26" s="25"/>
      <c r="AG26" s="24"/>
      <c r="AH26" s="23"/>
      <c r="AI26" s="262">
        <v>1</v>
      </c>
      <c r="AJ26" s="263">
        <v>1</v>
      </c>
      <c r="AK26" s="263">
        <v>2</v>
      </c>
      <c r="AL26" s="262">
        <f t="shared" si="1"/>
        <v>0</v>
      </c>
      <c r="AM26" s="262">
        <f t="shared" si="1"/>
        <v>18</v>
      </c>
      <c r="AN26" s="262">
        <f t="shared" si="1"/>
        <v>14</v>
      </c>
      <c r="AO26" s="265"/>
    </row>
    <row r="27" spans="1:41" s="4" customFormat="1">
      <c r="A27" s="7"/>
      <c r="B27" s="22"/>
      <c r="C27" s="21" t="s">
        <v>193</v>
      </c>
      <c r="D27" s="21"/>
      <c r="E27" s="146" t="s">
        <v>194</v>
      </c>
      <c r="F27" s="20"/>
      <c r="G27" s="19"/>
      <c r="H27" s="18" t="s">
        <v>133</v>
      </c>
      <c r="I27" s="179">
        <v>3</v>
      </c>
      <c r="J27" s="176" t="s">
        <v>133</v>
      </c>
      <c r="K27" s="176">
        <v>2</v>
      </c>
      <c r="L27" s="18" t="s">
        <v>133</v>
      </c>
      <c r="M27" s="179">
        <v>3</v>
      </c>
      <c r="N27" s="176"/>
      <c r="O27" s="176"/>
      <c r="P27" s="18"/>
      <c r="Q27" s="179"/>
      <c r="R27" s="18" t="s">
        <v>133</v>
      </c>
      <c r="S27" s="179">
        <v>3</v>
      </c>
      <c r="T27" s="129"/>
      <c r="U27" s="130">
        <v>6</v>
      </c>
      <c r="V27" s="130">
        <v>14</v>
      </c>
      <c r="W27" s="131">
        <f t="shared" si="2"/>
        <v>20</v>
      </c>
      <c r="X27" s="13"/>
      <c r="Y27" s="15"/>
      <c r="Z27" s="14"/>
      <c r="AA27" s="13"/>
      <c r="AB27" s="15"/>
      <c r="AC27" s="312"/>
      <c r="AD27" s="315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1"/>
        <v>0</v>
      </c>
      <c r="AM27" s="262">
        <f t="shared" si="1"/>
        <v>6</v>
      </c>
      <c r="AN27" s="262">
        <f t="shared" si="1"/>
        <v>28</v>
      </c>
      <c r="AO27" s="265"/>
    </row>
    <row r="28" spans="1:41" s="4" customFormat="1">
      <c r="A28" s="7"/>
      <c r="B28" s="22"/>
      <c r="C28" s="21" t="s">
        <v>195</v>
      </c>
      <c r="D28" s="21"/>
      <c r="E28" s="146" t="s">
        <v>196</v>
      </c>
      <c r="F28" s="20"/>
      <c r="G28" s="19"/>
      <c r="H28" s="18" t="s">
        <v>133</v>
      </c>
      <c r="I28" s="179">
        <v>3</v>
      </c>
      <c r="J28" s="176" t="s">
        <v>133</v>
      </c>
      <c r="K28" s="176">
        <v>3</v>
      </c>
      <c r="L28" s="18" t="s">
        <v>133</v>
      </c>
      <c r="M28" s="179">
        <v>3</v>
      </c>
      <c r="N28" s="176"/>
      <c r="O28" s="176"/>
      <c r="P28" s="18"/>
      <c r="Q28" s="179"/>
      <c r="R28" s="18" t="s">
        <v>133</v>
      </c>
      <c r="S28" s="179">
        <v>3</v>
      </c>
      <c r="T28" s="129">
        <v>8</v>
      </c>
      <c r="U28" s="130">
        <v>21</v>
      </c>
      <c r="V28" s="130">
        <v>7</v>
      </c>
      <c r="W28" s="131">
        <f t="shared" si="2"/>
        <v>40</v>
      </c>
      <c r="X28" s="13"/>
      <c r="Y28" s="15"/>
      <c r="Z28" s="14"/>
      <c r="AA28" s="13"/>
      <c r="AB28" s="15"/>
      <c r="AC28" s="312"/>
      <c r="AD28" s="315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1"/>
        <v>8</v>
      </c>
      <c r="AM28" s="262">
        <f t="shared" si="1"/>
        <v>21</v>
      </c>
      <c r="AN28" s="262">
        <f t="shared" si="1"/>
        <v>14</v>
      </c>
      <c r="AO28" s="265"/>
    </row>
    <row r="29" spans="1:41" s="4" customFormat="1">
      <c r="A29" s="7"/>
      <c r="B29" s="22"/>
      <c r="C29" s="21" t="s">
        <v>197</v>
      </c>
      <c r="D29" s="21"/>
      <c r="E29" s="146" t="s">
        <v>198</v>
      </c>
      <c r="F29" s="20"/>
      <c r="G29" s="19"/>
      <c r="H29" s="18" t="s">
        <v>133</v>
      </c>
      <c r="I29" s="179">
        <v>2</v>
      </c>
      <c r="J29" s="176" t="s">
        <v>133</v>
      </c>
      <c r="K29" s="176">
        <v>2</v>
      </c>
      <c r="L29" s="18" t="s">
        <v>133</v>
      </c>
      <c r="M29" s="179">
        <v>2</v>
      </c>
      <c r="N29" s="176"/>
      <c r="O29" s="176"/>
      <c r="P29" s="18"/>
      <c r="Q29" s="179"/>
      <c r="R29" s="18" t="s">
        <v>133</v>
      </c>
      <c r="S29" s="179">
        <v>2</v>
      </c>
      <c r="T29" s="129">
        <v>8</v>
      </c>
      <c r="U29" s="130">
        <v>18</v>
      </c>
      <c r="V29" s="130">
        <v>0</v>
      </c>
      <c r="W29" s="131">
        <f t="shared" si="2"/>
        <v>30</v>
      </c>
      <c r="X29" s="13"/>
      <c r="Y29" s="15"/>
      <c r="Z29" s="14"/>
      <c r="AA29" s="13"/>
      <c r="AB29" s="15"/>
      <c r="AC29" s="312"/>
      <c r="AD29" s="315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1"/>
        <v>8</v>
      </c>
      <c r="AM29" s="262">
        <f t="shared" si="1"/>
        <v>18</v>
      </c>
      <c r="AN29" s="262">
        <f t="shared" si="1"/>
        <v>0</v>
      </c>
      <c r="AO29" s="265"/>
    </row>
    <row r="30" spans="1:41" s="4" customFormat="1">
      <c r="A30" s="7"/>
      <c r="B30" s="22"/>
      <c r="C30" s="21" t="s">
        <v>199</v>
      </c>
      <c r="D30" s="21"/>
      <c r="E30" s="146" t="s">
        <v>200</v>
      </c>
      <c r="F30" s="20"/>
      <c r="G30" s="19"/>
      <c r="H30" s="18" t="s">
        <v>133</v>
      </c>
      <c r="I30" s="179">
        <v>3</v>
      </c>
      <c r="J30" s="176" t="s">
        <v>133</v>
      </c>
      <c r="K30" s="176">
        <v>3</v>
      </c>
      <c r="L30" s="18" t="s">
        <v>133</v>
      </c>
      <c r="M30" s="179">
        <v>3</v>
      </c>
      <c r="N30" s="176"/>
      <c r="O30" s="176"/>
      <c r="P30" s="18"/>
      <c r="Q30" s="179"/>
      <c r="R30" s="18" t="s">
        <v>133</v>
      </c>
      <c r="S30" s="179">
        <v>3</v>
      </c>
      <c r="T30" s="129">
        <v>8</v>
      </c>
      <c r="U30" s="130">
        <v>12</v>
      </c>
      <c r="V30" s="130">
        <v>7</v>
      </c>
      <c r="W30" s="131">
        <f t="shared" si="2"/>
        <v>31</v>
      </c>
      <c r="X30" s="13"/>
      <c r="Y30" s="15"/>
      <c r="Z30" s="14"/>
      <c r="AA30" s="13"/>
      <c r="AB30" s="15"/>
      <c r="AC30" s="312"/>
      <c r="AD30" s="315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1"/>
        <v>8</v>
      </c>
      <c r="AM30" s="262">
        <f t="shared" si="1"/>
        <v>12</v>
      </c>
      <c r="AN30" s="262">
        <f t="shared" si="1"/>
        <v>14</v>
      </c>
      <c r="AO30" s="265"/>
    </row>
    <row r="31" spans="1:41" s="4" customFormat="1">
      <c r="A31" s="7"/>
      <c r="B31" s="22"/>
      <c r="C31" s="21" t="s">
        <v>201</v>
      </c>
      <c r="D31" s="21"/>
      <c r="E31" s="146" t="s">
        <v>202</v>
      </c>
      <c r="F31" s="20"/>
      <c r="G31" s="19"/>
      <c r="H31" s="18" t="s">
        <v>133</v>
      </c>
      <c r="I31" s="179">
        <v>2</v>
      </c>
      <c r="J31" s="176" t="s">
        <v>133</v>
      </c>
      <c r="K31" s="176">
        <v>2</v>
      </c>
      <c r="L31" s="18" t="s">
        <v>133</v>
      </c>
      <c r="M31" s="179">
        <v>2</v>
      </c>
      <c r="N31" s="176"/>
      <c r="O31" s="176"/>
      <c r="P31" s="18"/>
      <c r="Q31" s="179"/>
      <c r="R31" s="18" t="s">
        <v>133</v>
      </c>
      <c r="S31" s="179">
        <v>2</v>
      </c>
      <c r="T31" s="129">
        <v>10</v>
      </c>
      <c r="U31" s="130">
        <v>33</v>
      </c>
      <c r="V31" s="130">
        <v>0</v>
      </c>
      <c r="W31" s="131">
        <f t="shared" si="2"/>
        <v>48</v>
      </c>
      <c r="X31" s="13"/>
      <c r="Y31" s="15"/>
      <c r="Z31" s="14"/>
      <c r="AA31" s="13"/>
      <c r="AB31" s="15"/>
      <c r="AC31" s="312"/>
      <c r="AD31" s="315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1"/>
        <v>10</v>
      </c>
      <c r="AM31" s="262">
        <f t="shared" si="1"/>
        <v>33</v>
      </c>
      <c r="AN31" s="262">
        <f t="shared" si="1"/>
        <v>0</v>
      </c>
      <c r="AO31" s="265"/>
    </row>
    <row r="32" spans="1:41" s="4" customFormat="1">
      <c r="A32" s="7"/>
      <c r="B32" s="22"/>
      <c r="C32" s="21" t="s">
        <v>203</v>
      </c>
      <c r="D32" s="21"/>
      <c r="E32" s="146" t="s">
        <v>165</v>
      </c>
      <c r="F32" s="20"/>
      <c r="G32" s="19"/>
      <c r="H32" s="18" t="s">
        <v>133</v>
      </c>
      <c r="I32" s="179">
        <v>2</v>
      </c>
      <c r="J32" s="176" t="s">
        <v>133</v>
      </c>
      <c r="K32" s="176">
        <v>2</v>
      </c>
      <c r="L32" s="18" t="s">
        <v>133</v>
      </c>
      <c r="M32" s="179">
        <v>2</v>
      </c>
      <c r="N32" s="176"/>
      <c r="O32" s="176"/>
      <c r="P32" s="18"/>
      <c r="Q32" s="179"/>
      <c r="R32" s="18" t="s">
        <v>133</v>
      </c>
      <c r="S32" s="179">
        <v>2</v>
      </c>
      <c r="T32" s="129"/>
      <c r="U32" s="130">
        <v>3</v>
      </c>
      <c r="V32" s="130">
        <v>12</v>
      </c>
      <c r="W32" s="131">
        <f t="shared" si="2"/>
        <v>15</v>
      </c>
      <c r="X32" s="13"/>
      <c r="Y32" s="15"/>
      <c r="Z32" s="14"/>
      <c r="AA32" s="13"/>
      <c r="AB32" s="15"/>
      <c r="AC32" s="312"/>
      <c r="AD32" s="315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1"/>
        <v>0</v>
      </c>
      <c r="AM32" s="262">
        <f t="shared" si="1"/>
        <v>3</v>
      </c>
      <c r="AN32" s="262">
        <f t="shared" si="1"/>
        <v>24</v>
      </c>
      <c r="AO32" s="265"/>
    </row>
    <row r="33" spans="1:41" s="4" customFormat="1">
      <c r="A33" s="7"/>
      <c r="B33" s="22"/>
      <c r="C33" s="21" t="s">
        <v>204</v>
      </c>
      <c r="D33" s="21"/>
      <c r="E33" s="146" t="s">
        <v>167</v>
      </c>
      <c r="F33" s="20"/>
      <c r="G33" s="19"/>
      <c r="H33" s="18" t="s">
        <v>133</v>
      </c>
      <c r="I33" s="179">
        <v>2</v>
      </c>
      <c r="J33" s="176" t="s">
        <v>133</v>
      </c>
      <c r="K33" s="176">
        <v>2</v>
      </c>
      <c r="L33" s="18" t="s">
        <v>133</v>
      </c>
      <c r="M33" s="179">
        <v>2</v>
      </c>
      <c r="N33" s="176"/>
      <c r="O33" s="176"/>
      <c r="P33" s="18"/>
      <c r="Q33" s="179"/>
      <c r="R33" s="18" t="s">
        <v>133</v>
      </c>
      <c r="S33" s="179">
        <v>2</v>
      </c>
      <c r="T33" s="129"/>
      <c r="U33" s="130">
        <v>3</v>
      </c>
      <c r="V33" s="130">
        <v>12</v>
      </c>
      <c r="W33" s="131">
        <f t="shared" si="2"/>
        <v>15</v>
      </c>
      <c r="X33" s="13"/>
      <c r="Y33" s="15"/>
      <c r="Z33" s="14"/>
      <c r="AA33" s="13"/>
      <c r="AB33" s="15"/>
      <c r="AC33" s="312"/>
      <c r="AD33" s="315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1"/>
        <v>0</v>
      </c>
      <c r="AM33" s="262">
        <f t="shared" si="1"/>
        <v>3</v>
      </c>
      <c r="AN33" s="262">
        <f t="shared" si="1"/>
        <v>24</v>
      </c>
      <c r="AO33" s="265"/>
    </row>
    <row r="34" spans="1:41" s="4" customFormat="1">
      <c r="A34" s="7"/>
      <c r="B34" s="124"/>
      <c r="C34" s="123" t="s">
        <v>205</v>
      </c>
      <c r="D34" s="123"/>
      <c r="E34" s="163" t="s">
        <v>206</v>
      </c>
      <c r="F34" s="122"/>
      <c r="G34" s="121"/>
      <c r="H34" s="120" t="s">
        <v>133</v>
      </c>
      <c r="I34" s="164">
        <v>1</v>
      </c>
      <c r="J34" s="177" t="s">
        <v>133</v>
      </c>
      <c r="K34" s="164">
        <v>1</v>
      </c>
      <c r="L34" s="120" t="s">
        <v>133</v>
      </c>
      <c r="M34" s="164">
        <v>1</v>
      </c>
      <c r="N34" s="177"/>
      <c r="O34" s="177"/>
      <c r="P34" s="120"/>
      <c r="Q34" s="164"/>
      <c r="R34" s="120" t="s">
        <v>133</v>
      </c>
      <c r="S34" s="164">
        <v>1</v>
      </c>
      <c r="T34" s="135"/>
      <c r="U34" s="136">
        <v>0</v>
      </c>
      <c r="V34" s="136">
        <v>14</v>
      </c>
      <c r="W34" s="131">
        <f t="shared" si="2"/>
        <v>14</v>
      </c>
      <c r="X34" s="115"/>
      <c r="Y34" s="117"/>
      <c r="Z34" s="116"/>
      <c r="AA34" s="115"/>
      <c r="AB34" s="117"/>
      <c r="AC34" s="312"/>
      <c r="AD34" s="316"/>
      <c r="AE34" s="319"/>
      <c r="AF34" s="116"/>
      <c r="AG34" s="115"/>
      <c r="AH34" s="289"/>
      <c r="AI34" s="262">
        <v>1</v>
      </c>
      <c r="AJ34" s="263">
        <v>1</v>
      </c>
      <c r="AK34" s="263">
        <v>2</v>
      </c>
      <c r="AL34" s="262">
        <f t="shared" si="1"/>
        <v>0</v>
      </c>
      <c r="AM34" s="262">
        <f t="shared" si="1"/>
        <v>0</v>
      </c>
      <c r="AN34" s="262">
        <f t="shared" si="1"/>
        <v>28</v>
      </c>
      <c r="AO34" s="290"/>
    </row>
    <row r="35" spans="1:41" s="4" customFormat="1" ht="18">
      <c r="A35" s="7" t="s">
        <v>70</v>
      </c>
      <c r="B35" s="1"/>
      <c r="C35" s="1"/>
      <c r="D35" s="1"/>
      <c r="E35" s="9" t="s">
        <v>170</v>
      </c>
      <c r="F35" s="1"/>
      <c r="G35" s="1"/>
      <c r="H35" s="9"/>
      <c r="I35" s="10">
        <f>SUM(I13:I34)</f>
        <v>50</v>
      </c>
      <c r="J35" s="10"/>
      <c r="K35" s="10">
        <f>SUM(K13:K34)</f>
        <v>50</v>
      </c>
      <c r="L35" s="10"/>
      <c r="M35" s="10">
        <f>SUM(M13:M34)</f>
        <v>50</v>
      </c>
      <c r="N35" s="10"/>
      <c r="O35" s="10">
        <f>SUM(O13:O34)</f>
        <v>0</v>
      </c>
      <c r="P35" s="10"/>
      <c r="Q35" s="10">
        <f>SUM(Q13:Q34)</f>
        <v>0</v>
      </c>
      <c r="R35" s="141">
        <f t="shared" ref="R35:W35" si="3">SUM(R14:R34)</f>
        <v>0</v>
      </c>
      <c r="S35" s="141">
        <f t="shared" si="3"/>
        <v>50</v>
      </c>
      <c r="T35" s="141">
        <f t="shared" si="3"/>
        <v>34</v>
      </c>
      <c r="U35" s="141">
        <f t="shared" si="3"/>
        <v>129</v>
      </c>
      <c r="V35" s="141">
        <f t="shared" si="3"/>
        <v>156</v>
      </c>
      <c r="W35" s="141">
        <f t="shared" si="3"/>
        <v>259</v>
      </c>
      <c r="X35" s="142"/>
      <c r="Y35" s="142"/>
      <c r="Z35" s="142"/>
      <c r="AA35" s="143" t="s">
        <v>171</v>
      </c>
      <c r="AB35" s="1"/>
      <c r="AC35" s="343" t="s">
        <v>284</v>
      </c>
      <c r="AD35" s="344"/>
      <c r="AE35" s="297">
        <f>T35*1.5+U35+V35</f>
        <v>336</v>
      </c>
      <c r="AF35" s="1"/>
      <c r="AL35" s="299">
        <f>SUM(AL15:AL34)</f>
        <v>34</v>
      </c>
      <c r="AM35" s="299">
        <f t="shared" ref="AM35:AN35" si="4">SUM(AM15:AM34)</f>
        <v>129</v>
      </c>
      <c r="AN35" s="299">
        <f t="shared" si="4"/>
        <v>298</v>
      </c>
      <c r="AO35" s="301">
        <f>SUM(AL35:AN35)</f>
        <v>461</v>
      </c>
    </row>
    <row r="36" spans="1:41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298">
        <f>T35/$AE$35</f>
        <v>0.10119047619047619</v>
      </c>
      <c r="U36" s="298">
        <f t="shared" ref="U36" si="5">U35/$AE$35</f>
        <v>0.38392857142857145</v>
      </c>
      <c r="V36" s="298">
        <f>V35/$AE$35</f>
        <v>0.4642857142857143</v>
      </c>
      <c r="W36" s="1"/>
      <c r="X36" s="1"/>
      <c r="Y36" s="1"/>
      <c r="Z36" s="1"/>
      <c r="AA36" s="1"/>
      <c r="AB36" s="1"/>
      <c r="AC36" s="6"/>
      <c r="AD36" s="1"/>
      <c r="AE36" s="1"/>
      <c r="AF36" s="1"/>
      <c r="AL36" s="302">
        <f>AL35/$AO$35</f>
        <v>7.3752711496746198E-2</v>
      </c>
      <c r="AM36" s="302">
        <f t="shared" ref="AM36:AN36" si="6">AM35/$AO$35</f>
        <v>0.27982646420824298</v>
      </c>
      <c r="AN36" s="302">
        <f t="shared" si="6"/>
        <v>0.6464208242950108</v>
      </c>
    </row>
    <row r="37" spans="1:41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41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41" s="8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342" t="s">
        <v>285</v>
      </c>
      <c r="AD39" s="342"/>
      <c r="AE39" s="306">
        <v>420</v>
      </c>
      <c r="AF39" s="1"/>
    </row>
    <row r="40" spans="1:41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339" t="s">
        <v>286</v>
      </c>
      <c r="X40" s="339"/>
      <c r="Y40" s="339"/>
      <c r="Z40" s="339"/>
      <c r="AA40" s="339"/>
      <c r="AB40" s="339"/>
      <c r="AC40" s="339"/>
      <c r="AD40" s="339"/>
      <c r="AE40" s="307">
        <f>0.8*AE39</f>
        <v>336</v>
      </c>
      <c r="AF40" s="1"/>
    </row>
    <row r="41" spans="1:4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340" t="s">
        <v>287</v>
      </c>
      <c r="AD41" s="340"/>
      <c r="AE41" s="308">
        <f>AE39-AE40</f>
        <v>84</v>
      </c>
      <c r="AF41" s="1"/>
    </row>
    <row r="42" spans="1:4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 ht="19.35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>
      <c r="B340" s="1"/>
      <c r="C340" s="1"/>
      <c r="D340" s="1"/>
      <c r="E340" s="1"/>
      <c r="F340" s="1"/>
      <c r="G340" s="1"/>
      <c r="AA340" s="1"/>
      <c r="AB340" s="1"/>
      <c r="AC340" s="6"/>
      <c r="AD340" s="1"/>
      <c r="AE340" s="1"/>
      <c r="AF340" s="1"/>
    </row>
  </sheetData>
  <mergeCells count="22">
    <mergeCell ref="H5:Q5"/>
    <mergeCell ref="H6:Q6"/>
    <mergeCell ref="AD6:AD12"/>
    <mergeCell ref="H7:Q7"/>
    <mergeCell ref="H8:Q8"/>
    <mergeCell ref="H9:Q9"/>
    <mergeCell ref="H10:Q10"/>
    <mergeCell ref="H11:Q11"/>
    <mergeCell ref="H12:Q12"/>
    <mergeCell ref="T14:W14"/>
    <mergeCell ref="AI14:AK14"/>
    <mergeCell ref="X15:AB15"/>
    <mergeCell ref="AC15:AE15"/>
    <mergeCell ref="AF15:AH15"/>
    <mergeCell ref="AI15:AK15"/>
    <mergeCell ref="AC41:AD41"/>
    <mergeCell ref="AC17:AC34"/>
    <mergeCell ref="AD17:AD34"/>
    <mergeCell ref="AE17:AE34"/>
    <mergeCell ref="AC35:AD35"/>
    <mergeCell ref="AC39:AD39"/>
    <mergeCell ref="W40:AD40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EA89-663B-4854-BECF-13C96D5B0EF8}">
  <sheetPr>
    <tabColor rgb="FFFFC000"/>
  </sheetPr>
  <dimension ref="A1:AO342"/>
  <sheetViews>
    <sheetView showGridLines="0" zoomScale="70" zoomScaleNormal="70" zoomScaleSheetLayoutView="100" workbookViewId="0">
      <selection activeCell="L20" sqref="L20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15.140625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75</v>
      </c>
      <c r="C3" s="104"/>
      <c r="D3" s="104"/>
      <c r="E3" s="104"/>
      <c r="F3" s="103"/>
      <c r="G3" s="103"/>
      <c r="H3" s="61" t="s">
        <v>207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208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209</v>
      </c>
      <c r="D5" s="85" t="s">
        <v>80</v>
      </c>
      <c r="E5" s="165"/>
      <c r="F5" s="84"/>
      <c r="G5" s="84"/>
      <c r="H5" s="320" t="s">
        <v>210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211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8</v>
      </c>
      <c r="X6" s="95"/>
      <c r="Y6" s="95"/>
      <c r="Z6" s="95"/>
      <c r="AA6" s="95"/>
      <c r="AB6" s="271"/>
      <c r="AC6" s="96">
        <f>I37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212</v>
      </c>
      <c r="D7" s="73" t="s">
        <v>89</v>
      </c>
      <c r="E7" s="166"/>
      <c r="F7" s="72"/>
      <c r="G7" s="72"/>
      <c r="H7" s="321" t="s">
        <v>210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213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8</v>
      </c>
      <c r="X8" s="89"/>
      <c r="Y8" s="89"/>
      <c r="Z8" s="89"/>
      <c r="AA8" s="89"/>
      <c r="AB8" s="273"/>
      <c r="AC8" s="68">
        <f>K37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214</v>
      </c>
      <c r="D9" s="85" t="s">
        <v>93</v>
      </c>
      <c r="E9" s="165"/>
      <c r="F9" s="84"/>
      <c r="G9" s="84"/>
      <c r="H9" s="320" t="s">
        <v>210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215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7</v>
      </c>
      <c r="X10" s="145"/>
      <c r="Y10" s="145"/>
      <c r="Z10" s="145"/>
      <c r="AA10" s="145"/>
      <c r="AB10" s="274"/>
      <c r="AC10" s="292">
        <f>M37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216</v>
      </c>
      <c r="D11" s="73" t="s">
        <v>97</v>
      </c>
      <c r="E11" s="166"/>
      <c r="F11" s="72"/>
      <c r="G11" s="72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217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7</v>
      </c>
      <c r="X12" s="89"/>
      <c r="Y12" s="89"/>
      <c r="Z12" s="89"/>
      <c r="AA12" s="89"/>
      <c r="AB12" s="273"/>
      <c r="AC12" s="68">
        <f>S37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102</v>
      </c>
      <c r="AN14" s="254"/>
      <c r="AO14" s="255"/>
    </row>
    <row r="15" spans="1:41" ht="15.75" customHeight="1">
      <c r="A15" s="7" t="s">
        <v>70</v>
      </c>
      <c r="B15" s="280" t="s">
        <v>103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209</v>
      </c>
      <c r="I16" s="50" t="s">
        <v>111</v>
      </c>
      <c r="J16" s="51" t="s">
        <v>212</v>
      </c>
      <c r="K16" s="50" t="s">
        <v>111</v>
      </c>
      <c r="L16" s="51" t="s">
        <v>214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216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94"/>
      <c r="AM16" s="295"/>
      <c r="AN16" s="296"/>
      <c r="AO16" s="300" t="s">
        <v>126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 t="s">
        <v>128</v>
      </c>
      <c r="X17" s="186"/>
      <c r="Y17" s="191"/>
      <c r="Z17" s="190"/>
      <c r="AA17" s="186"/>
      <c r="AB17" s="191"/>
      <c r="AC17" s="311"/>
      <c r="AD17" s="345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218</v>
      </c>
      <c r="D18" s="40"/>
      <c r="E18" s="39" t="s">
        <v>219</v>
      </c>
      <c r="F18" s="33"/>
      <c r="G18" s="32"/>
      <c r="H18" s="31" t="s">
        <v>133</v>
      </c>
      <c r="I18" s="178">
        <v>10</v>
      </c>
      <c r="J18" s="175"/>
      <c r="K18" s="175"/>
      <c r="L18" s="31" t="s">
        <v>133</v>
      </c>
      <c r="M18" s="178">
        <v>10</v>
      </c>
      <c r="N18" s="175"/>
      <c r="O18" s="175"/>
      <c r="P18" s="31"/>
      <c r="Q18" s="178"/>
      <c r="R18" s="31"/>
      <c r="S18" s="178"/>
      <c r="T18" s="129"/>
      <c r="U18" s="130"/>
      <c r="V18" s="130">
        <v>40</v>
      </c>
      <c r="W18" s="131"/>
      <c r="X18" s="24"/>
      <c r="Y18" s="26"/>
      <c r="Z18" s="25"/>
      <c r="AA18" s="24"/>
      <c r="AB18" s="26"/>
      <c r="AC18" s="312"/>
      <c r="AD18" s="346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>AI18*T18</f>
        <v>0</v>
      </c>
      <c r="AM18" s="262">
        <f t="shared" ref="AM18:AN20" si="0">AJ18*U18</f>
        <v>0</v>
      </c>
      <c r="AN18" s="262">
        <f t="shared" si="0"/>
        <v>80</v>
      </c>
      <c r="AO18" s="265"/>
    </row>
    <row r="19" spans="1:41" s="4" customFormat="1" ht="28.9">
      <c r="A19" s="7" t="s">
        <v>70</v>
      </c>
      <c r="B19" s="37"/>
      <c r="C19" s="35" t="s">
        <v>220</v>
      </c>
      <c r="D19" s="40"/>
      <c r="E19" s="39" t="s">
        <v>221</v>
      </c>
      <c r="F19" s="33"/>
      <c r="G19" s="32"/>
      <c r="H19" s="31"/>
      <c r="I19" s="178"/>
      <c r="J19" s="175" t="s">
        <v>133</v>
      </c>
      <c r="K19" s="175">
        <v>10</v>
      </c>
      <c r="L19" s="31"/>
      <c r="M19" s="178"/>
      <c r="N19" s="175"/>
      <c r="O19" s="175"/>
      <c r="P19" s="31"/>
      <c r="Q19" s="178"/>
      <c r="R19" s="31" t="s">
        <v>133</v>
      </c>
      <c r="S19" s="178">
        <v>5</v>
      </c>
      <c r="T19" s="129"/>
      <c r="U19" s="130"/>
      <c r="V19" s="130">
        <v>40</v>
      </c>
      <c r="W19" s="131"/>
      <c r="X19" s="24"/>
      <c r="Y19" s="26"/>
      <c r="Z19" s="25"/>
      <c r="AA19" s="24"/>
      <c r="AB19" s="26"/>
      <c r="AC19" s="312"/>
      <c r="AD19" s="346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ref="AL19:AL20" si="1">AI19*T19</f>
        <v>0</v>
      </c>
      <c r="AM19" s="262">
        <f t="shared" si="0"/>
        <v>0</v>
      </c>
      <c r="AN19" s="262">
        <f t="shared" si="0"/>
        <v>80</v>
      </c>
      <c r="AO19" s="265"/>
    </row>
    <row r="20" spans="1:41" s="4" customFormat="1" ht="33" customHeight="1">
      <c r="A20" s="7" t="s">
        <v>70</v>
      </c>
      <c r="B20" s="37"/>
      <c r="C20" s="35" t="s">
        <v>222</v>
      </c>
      <c r="D20" s="40"/>
      <c r="E20" s="39" t="s">
        <v>223</v>
      </c>
      <c r="F20" s="33"/>
      <c r="G20" s="32"/>
      <c r="H20" s="31"/>
      <c r="I20" s="178"/>
      <c r="J20" s="175"/>
      <c r="K20" s="175"/>
      <c r="L20" s="31"/>
      <c r="M20" s="178"/>
      <c r="N20" s="175"/>
      <c r="O20" s="175"/>
      <c r="P20" s="31"/>
      <c r="Q20" s="178"/>
      <c r="R20" s="31" t="s">
        <v>133</v>
      </c>
      <c r="S20" s="178">
        <v>5</v>
      </c>
      <c r="T20" s="129"/>
      <c r="U20" s="130"/>
      <c r="V20" s="130">
        <v>30</v>
      </c>
      <c r="W20" s="131"/>
      <c r="X20" s="24"/>
      <c r="Y20" s="26"/>
      <c r="Z20" s="25"/>
      <c r="AA20" s="24"/>
      <c r="AB20" s="26"/>
      <c r="AC20" s="312"/>
      <c r="AD20" s="346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1"/>
        <v>0</v>
      </c>
      <c r="AM20" s="262">
        <f t="shared" si="0"/>
        <v>0</v>
      </c>
      <c r="AN20" s="262">
        <f t="shared" si="0"/>
        <v>60</v>
      </c>
      <c r="AO20" s="265"/>
    </row>
    <row r="21" spans="1:41" s="4" customFormat="1" ht="19.149999999999999" customHeight="1">
      <c r="A21" s="7"/>
      <c r="B21" s="37"/>
      <c r="C21" s="35"/>
      <c r="D21" s="40"/>
      <c r="E21" s="39" t="s">
        <v>289</v>
      </c>
      <c r="F21" s="33"/>
      <c r="G21" s="32"/>
      <c r="H21" s="31" t="s">
        <v>133</v>
      </c>
      <c r="I21" s="178">
        <v>15</v>
      </c>
      <c r="J21" s="31" t="s">
        <v>133</v>
      </c>
      <c r="K21" s="178">
        <v>15</v>
      </c>
      <c r="L21" s="31" t="s">
        <v>133</v>
      </c>
      <c r="M21" s="178">
        <v>15</v>
      </c>
      <c r="N21" s="175"/>
      <c r="O21" s="175"/>
      <c r="P21" s="31"/>
      <c r="Q21" s="178"/>
      <c r="R21" s="31" t="s">
        <v>133</v>
      </c>
      <c r="S21" s="178">
        <v>15</v>
      </c>
      <c r="T21" s="129"/>
      <c r="U21" s="130"/>
      <c r="V21" s="130"/>
      <c r="W21" s="131"/>
      <c r="X21" s="24"/>
      <c r="Y21" s="26"/>
      <c r="Z21" s="25"/>
      <c r="AA21" s="24"/>
      <c r="AB21" s="26"/>
      <c r="AC21" s="312"/>
      <c r="AD21" s="346"/>
      <c r="AE21" s="318"/>
      <c r="AF21" s="25"/>
      <c r="AG21" s="24"/>
      <c r="AH21" s="23"/>
      <c r="AI21" s="262"/>
      <c r="AJ21" s="263"/>
      <c r="AK21" s="263"/>
      <c r="AL21" s="262"/>
      <c r="AM21" s="264"/>
      <c r="AN21" s="264"/>
      <c r="AO21" s="265"/>
    </row>
    <row r="22" spans="1:41" s="4" customFormat="1">
      <c r="A22" s="7" t="s">
        <v>70</v>
      </c>
      <c r="B22" s="37"/>
      <c r="C22" s="35"/>
      <c r="D22" s="35"/>
      <c r="E22" s="38" t="s">
        <v>224</v>
      </c>
      <c r="F22" s="33"/>
      <c r="G22" s="32"/>
      <c r="H22" s="31" t="s">
        <v>133</v>
      </c>
      <c r="I22" s="178">
        <v>0</v>
      </c>
      <c r="J22" s="175" t="s">
        <v>133</v>
      </c>
      <c r="K22" s="175">
        <v>0</v>
      </c>
      <c r="L22" s="31" t="s">
        <v>133</v>
      </c>
      <c r="M22" s="178">
        <v>0</v>
      </c>
      <c r="N22" s="175"/>
      <c r="O22" s="175"/>
      <c r="P22" s="31"/>
      <c r="Q22" s="178"/>
      <c r="R22" s="31" t="s">
        <v>133</v>
      </c>
      <c r="S22" s="178">
        <v>0</v>
      </c>
      <c r="T22" s="129"/>
      <c r="U22" s="130"/>
      <c r="V22" s="130"/>
      <c r="W22" s="131"/>
      <c r="X22" s="24"/>
      <c r="Y22" s="26"/>
      <c r="Z22" s="25"/>
      <c r="AA22" s="24"/>
      <c r="AB22" s="26"/>
      <c r="AC22" s="312"/>
      <c r="AD22" s="346"/>
      <c r="AE22" s="318"/>
      <c r="AF22" s="25"/>
      <c r="AG22" s="24"/>
      <c r="AH22" s="23"/>
      <c r="AI22" s="262"/>
      <c r="AJ22" s="263"/>
      <c r="AK22" s="263"/>
      <c r="AL22" s="262"/>
      <c r="AM22" s="264"/>
      <c r="AN22" s="264"/>
      <c r="AO22" s="265"/>
    </row>
    <row r="23" spans="1:41" s="4" customFormat="1">
      <c r="A23" s="7" t="s">
        <v>70</v>
      </c>
      <c r="B23" s="37"/>
      <c r="C23" s="36" t="s">
        <v>141</v>
      </c>
      <c r="D23" s="35"/>
      <c r="E23" s="34"/>
      <c r="F23" s="33"/>
      <c r="G23" s="32"/>
      <c r="H23" s="25"/>
      <c r="I23" s="26"/>
      <c r="J23" s="24"/>
      <c r="K23" s="24"/>
      <c r="L23" s="25"/>
      <c r="M23" s="26"/>
      <c r="N23" s="24"/>
      <c r="O23" s="24"/>
      <c r="P23" s="25"/>
      <c r="Q23" s="26"/>
      <c r="R23" s="25"/>
      <c r="S23" s="191"/>
      <c r="T23" s="187"/>
      <c r="U23" s="188"/>
      <c r="V23" s="188"/>
      <c r="W23" s="189"/>
      <c r="X23" s="24"/>
      <c r="Y23" s="26"/>
      <c r="Z23" s="25"/>
      <c r="AA23" s="24"/>
      <c r="AB23" s="26"/>
      <c r="AC23" s="312"/>
      <c r="AD23" s="346"/>
      <c r="AE23" s="318"/>
      <c r="AF23" s="25"/>
      <c r="AG23" s="24"/>
      <c r="AH23" s="23"/>
      <c r="AI23" s="266"/>
      <c r="AJ23" s="267"/>
      <c r="AK23" s="267"/>
      <c r="AL23" s="266"/>
      <c r="AM23" s="268"/>
      <c r="AN23" s="268"/>
      <c r="AO23" s="269"/>
    </row>
    <row r="24" spans="1:41" s="4" customFormat="1">
      <c r="A24" s="7"/>
      <c r="B24" s="22"/>
      <c r="C24" s="21" t="s">
        <v>225</v>
      </c>
      <c r="D24" s="21"/>
      <c r="E24" s="146" t="s">
        <v>226</v>
      </c>
      <c r="F24" s="20"/>
      <c r="G24" s="19"/>
      <c r="H24" s="18" t="s">
        <v>133</v>
      </c>
      <c r="I24" s="179">
        <v>1.5</v>
      </c>
      <c r="J24" s="176" t="s">
        <v>133</v>
      </c>
      <c r="K24" s="176">
        <v>1.5</v>
      </c>
      <c r="L24" s="18" t="s">
        <v>133</v>
      </c>
      <c r="M24" s="179">
        <v>1.5</v>
      </c>
      <c r="N24" s="176"/>
      <c r="O24" s="176"/>
      <c r="P24" s="18"/>
      <c r="Q24" s="179"/>
      <c r="R24" s="18" t="s">
        <v>133</v>
      </c>
      <c r="S24" s="179">
        <v>1.5</v>
      </c>
      <c r="T24" s="129"/>
      <c r="U24" s="130">
        <v>8</v>
      </c>
      <c r="V24" s="130">
        <v>15</v>
      </c>
      <c r="W24" s="131">
        <f>T24*1.5+U24+V24</f>
        <v>23</v>
      </c>
      <c r="X24" s="24"/>
      <c r="Y24" s="26"/>
      <c r="Z24" s="25"/>
      <c r="AA24" s="24"/>
      <c r="AB24" s="26"/>
      <c r="AC24" s="312"/>
      <c r="AD24" s="346"/>
      <c r="AE24" s="318"/>
      <c r="AF24" s="25"/>
      <c r="AG24" s="24"/>
      <c r="AH24" s="23"/>
      <c r="AI24" s="262">
        <v>1</v>
      </c>
      <c r="AJ24" s="263">
        <v>1</v>
      </c>
      <c r="AK24" s="263">
        <v>2</v>
      </c>
      <c r="AL24" s="262">
        <f>AI24*T24</f>
        <v>0</v>
      </c>
      <c r="AM24" s="262">
        <f t="shared" ref="AM24:AN36" si="2">AJ24*U24</f>
        <v>8</v>
      </c>
      <c r="AN24" s="262">
        <f t="shared" si="2"/>
        <v>30</v>
      </c>
      <c r="AO24" s="265"/>
    </row>
    <row r="25" spans="1:41" s="4" customFormat="1">
      <c r="A25" s="7"/>
      <c r="B25" s="22"/>
      <c r="C25" s="21" t="s">
        <v>227</v>
      </c>
      <c r="D25" s="21"/>
      <c r="E25" s="146" t="s">
        <v>228</v>
      </c>
      <c r="F25" s="20"/>
      <c r="G25" s="19"/>
      <c r="H25" s="18" t="s">
        <v>133</v>
      </c>
      <c r="I25" s="179">
        <v>2.5</v>
      </c>
      <c r="J25" s="176" t="s">
        <v>133</v>
      </c>
      <c r="K25" s="176">
        <v>2.5</v>
      </c>
      <c r="L25" s="18" t="s">
        <v>133</v>
      </c>
      <c r="M25" s="179">
        <v>2.5</v>
      </c>
      <c r="N25" s="176"/>
      <c r="O25" s="176"/>
      <c r="P25" s="18"/>
      <c r="Q25" s="179"/>
      <c r="R25" s="18" t="s">
        <v>133</v>
      </c>
      <c r="S25" s="179">
        <v>2.5</v>
      </c>
      <c r="T25" s="129"/>
      <c r="U25" s="130">
        <v>8</v>
      </c>
      <c r="V25" s="130">
        <v>15</v>
      </c>
      <c r="W25" s="131">
        <f t="shared" ref="W25:W36" si="3">T25*1.5+U25+V25</f>
        <v>23</v>
      </c>
      <c r="X25" s="24"/>
      <c r="Y25" s="26"/>
      <c r="Z25" s="25"/>
      <c r="AA25" s="24"/>
      <c r="AB25" s="26"/>
      <c r="AC25" s="312"/>
      <c r="AD25" s="346"/>
      <c r="AE25" s="318"/>
      <c r="AF25" s="25"/>
      <c r="AG25" s="24"/>
      <c r="AH25" s="23"/>
      <c r="AI25" s="262">
        <v>1</v>
      </c>
      <c r="AJ25" s="263">
        <v>1</v>
      </c>
      <c r="AK25" s="263">
        <v>2</v>
      </c>
      <c r="AL25" s="262">
        <f t="shared" ref="AL25:AL36" si="4">AI25*T25</f>
        <v>0</v>
      </c>
      <c r="AM25" s="262">
        <f t="shared" si="2"/>
        <v>8</v>
      </c>
      <c r="AN25" s="262">
        <f t="shared" si="2"/>
        <v>30</v>
      </c>
      <c r="AO25" s="265"/>
    </row>
    <row r="26" spans="1:41" s="4" customFormat="1">
      <c r="A26" s="7"/>
      <c r="B26" s="22"/>
      <c r="C26" s="21" t="s">
        <v>229</v>
      </c>
      <c r="D26" s="21"/>
      <c r="E26" s="146" t="s">
        <v>230</v>
      </c>
      <c r="F26" s="20"/>
      <c r="G26" s="19"/>
      <c r="H26" s="18" t="s">
        <v>133</v>
      </c>
      <c r="I26" s="179">
        <v>2</v>
      </c>
      <c r="J26" s="176" t="s">
        <v>133</v>
      </c>
      <c r="K26" s="176">
        <v>2</v>
      </c>
      <c r="L26" s="18" t="s">
        <v>133</v>
      </c>
      <c r="M26" s="179">
        <v>2</v>
      </c>
      <c r="N26" s="176"/>
      <c r="O26" s="176"/>
      <c r="P26" s="18"/>
      <c r="Q26" s="179"/>
      <c r="R26" s="18" t="s">
        <v>133</v>
      </c>
      <c r="S26" s="179">
        <v>1.5</v>
      </c>
      <c r="T26" s="129"/>
      <c r="U26" s="130">
        <v>8</v>
      </c>
      <c r="V26" s="130">
        <v>15</v>
      </c>
      <c r="W26" s="131">
        <f t="shared" si="3"/>
        <v>23</v>
      </c>
      <c r="X26" s="13"/>
      <c r="Y26" s="15"/>
      <c r="Z26" s="14"/>
      <c r="AA26" s="13"/>
      <c r="AB26" s="15"/>
      <c r="AC26" s="312"/>
      <c r="AD26" s="346"/>
      <c r="AE26" s="318"/>
      <c r="AF26" s="14"/>
      <c r="AG26" s="13"/>
      <c r="AH26" s="12"/>
      <c r="AI26" s="262">
        <v>1</v>
      </c>
      <c r="AJ26" s="263">
        <v>1</v>
      </c>
      <c r="AK26" s="263">
        <v>2</v>
      </c>
      <c r="AL26" s="262">
        <f t="shared" si="4"/>
        <v>0</v>
      </c>
      <c r="AM26" s="262">
        <f t="shared" si="2"/>
        <v>8</v>
      </c>
      <c r="AN26" s="262">
        <f t="shared" si="2"/>
        <v>30</v>
      </c>
      <c r="AO26" s="265"/>
    </row>
    <row r="27" spans="1:41" s="4" customFormat="1">
      <c r="A27" s="7"/>
      <c r="B27" s="22"/>
      <c r="C27" s="21" t="s">
        <v>231</v>
      </c>
      <c r="D27" s="21"/>
      <c r="E27" s="146" t="s">
        <v>232</v>
      </c>
      <c r="F27" s="20"/>
      <c r="G27" s="19"/>
      <c r="H27" s="18" t="s">
        <v>133</v>
      </c>
      <c r="I27" s="179">
        <v>2.5</v>
      </c>
      <c r="J27" s="176" t="s">
        <v>133</v>
      </c>
      <c r="K27" s="176">
        <v>2.5</v>
      </c>
      <c r="L27" s="18" t="s">
        <v>133</v>
      </c>
      <c r="M27" s="179">
        <v>2.5</v>
      </c>
      <c r="N27" s="176"/>
      <c r="O27" s="176"/>
      <c r="P27" s="18"/>
      <c r="Q27" s="179"/>
      <c r="R27" s="18" t="s">
        <v>133</v>
      </c>
      <c r="S27" s="179">
        <v>2.5</v>
      </c>
      <c r="T27" s="129"/>
      <c r="U27" s="130">
        <v>8</v>
      </c>
      <c r="V27" s="130">
        <v>15</v>
      </c>
      <c r="W27" s="131">
        <f t="shared" si="3"/>
        <v>23</v>
      </c>
      <c r="X27" s="13"/>
      <c r="Y27" s="15"/>
      <c r="Z27" s="14"/>
      <c r="AA27" s="13"/>
      <c r="AB27" s="15"/>
      <c r="AC27" s="312"/>
      <c r="AD27" s="346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4"/>
        <v>0</v>
      </c>
      <c r="AM27" s="262">
        <f t="shared" si="2"/>
        <v>8</v>
      </c>
      <c r="AN27" s="262">
        <f t="shared" si="2"/>
        <v>30</v>
      </c>
      <c r="AO27" s="265"/>
    </row>
    <row r="28" spans="1:41" s="4" customFormat="1">
      <c r="A28" s="7"/>
      <c r="B28" s="22"/>
      <c r="C28" s="21" t="s">
        <v>233</v>
      </c>
      <c r="D28" s="21"/>
      <c r="E28" s="146" t="s">
        <v>234</v>
      </c>
      <c r="F28" s="20"/>
      <c r="G28" s="19"/>
      <c r="H28" s="18" t="s">
        <v>133</v>
      </c>
      <c r="I28" s="179">
        <v>2.5</v>
      </c>
      <c r="J28" s="176" t="s">
        <v>133</v>
      </c>
      <c r="K28" s="176">
        <v>2.5</v>
      </c>
      <c r="L28" s="18" t="s">
        <v>133</v>
      </c>
      <c r="M28" s="179">
        <v>2.5</v>
      </c>
      <c r="N28" s="176"/>
      <c r="O28" s="176"/>
      <c r="P28" s="18"/>
      <c r="Q28" s="179"/>
      <c r="R28" s="18" t="s">
        <v>133</v>
      </c>
      <c r="S28" s="179">
        <v>2.5</v>
      </c>
      <c r="T28" s="129"/>
      <c r="U28" s="130">
        <v>8</v>
      </c>
      <c r="V28" s="130">
        <v>15</v>
      </c>
      <c r="W28" s="131">
        <f t="shared" si="3"/>
        <v>23</v>
      </c>
      <c r="X28" s="13"/>
      <c r="Y28" s="15"/>
      <c r="Z28" s="14"/>
      <c r="AA28" s="13"/>
      <c r="AB28" s="15"/>
      <c r="AC28" s="312"/>
      <c r="AD28" s="346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4"/>
        <v>0</v>
      </c>
      <c r="AM28" s="262">
        <f t="shared" si="2"/>
        <v>8</v>
      </c>
      <c r="AN28" s="262">
        <f t="shared" si="2"/>
        <v>30</v>
      </c>
      <c r="AO28" s="265"/>
    </row>
    <row r="29" spans="1:41" s="4" customFormat="1">
      <c r="A29" s="7"/>
      <c r="B29" s="22"/>
      <c r="C29" s="21" t="s">
        <v>235</v>
      </c>
      <c r="D29" s="21"/>
      <c r="E29" s="146" t="s">
        <v>236</v>
      </c>
      <c r="F29" s="20"/>
      <c r="G29" s="19"/>
      <c r="H29" s="18" t="s">
        <v>133</v>
      </c>
      <c r="I29" s="179">
        <v>2.5</v>
      </c>
      <c r="J29" s="176" t="s">
        <v>133</v>
      </c>
      <c r="K29" s="176">
        <v>2.5</v>
      </c>
      <c r="L29" s="18" t="s">
        <v>133</v>
      </c>
      <c r="M29" s="179">
        <v>2.5</v>
      </c>
      <c r="N29" s="176"/>
      <c r="O29" s="176"/>
      <c r="P29" s="18"/>
      <c r="Q29" s="179"/>
      <c r="R29" s="18" t="s">
        <v>133</v>
      </c>
      <c r="S29" s="179">
        <v>1.5</v>
      </c>
      <c r="T29" s="129"/>
      <c r="U29" s="130">
        <v>8</v>
      </c>
      <c r="V29" s="130">
        <v>15</v>
      </c>
      <c r="W29" s="131">
        <f t="shared" si="3"/>
        <v>23</v>
      </c>
      <c r="X29" s="13"/>
      <c r="Y29" s="15"/>
      <c r="Z29" s="14"/>
      <c r="AA29" s="13"/>
      <c r="AB29" s="15"/>
      <c r="AC29" s="312"/>
      <c r="AD29" s="346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4"/>
        <v>0</v>
      </c>
      <c r="AM29" s="262">
        <f t="shared" si="2"/>
        <v>8</v>
      </c>
      <c r="AN29" s="262">
        <f t="shared" si="2"/>
        <v>30</v>
      </c>
      <c r="AO29" s="265"/>
    </row>
    <row r="30" spans="1:41" s="4" customFormat="1">
      <c r="A30" s="7"/>
      <c r="B30" s="22"/>
      <c r="C30" s="21" t="s">
        <v>237</v>
      </c>
      <c r="D30" s="21"/>
      <c r="E30" s="146" t="s">
        <v>238</v>
      </c>
      <c r="F30" s="20"/>
      <c r="G30" s="19"/>
      <c r="H30" s="18" t="s">
        <v>133</v>
      </c>
      <c r="I30" s="179">
        <v>1</v>
      </c>
      <c r="J30" s="176" t="s">
        <v>133</v>
      </c>
      <c r="K30" s="176">
        <v>2</v>
      </c>
      <c r="L30" s="18" t="s">
        <v>133</v>
      </c>
      <c r="M30" s="179">
        <v>1</v>
      </c>
      <c r="N30" s="176"/>
      <c r="O30" s="176"/>
      <c r="P30" s="18"/>
      <c r="Q30" s="179"/>
      <c r="R30" s="18" t="s">
        <v>133</v>
      </c>
      <c r="S30" s="179">
        <v>2</v>
      </c>
      <c r="T30" s="129"/>
      <c r="U30" s="130">
        <v>4</v>
      </c>
      <c r="V30" s="130">
        <v>12</v>
      </c>
      <c r="W30" s="131">
        <f t="shared" si="3"/>
        <v>16</v>
      </c>
      <c r="X30" s="13"/>
      <c r="Y30" s="15"/>
      <c r="Z30" s="14"/>
      <c r="AA30" s="13"/>
      <c r="AB30" s="15"/>
      <c r="AC30" s="312"/>
      <c r="AD30" s="346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4"/>
        <v>0</v>
      </c>
      <c r="AM30" s="262">
        <f t="shared" si="2"/>
        <v>4</v>
      </c>
      <c r="AN30" s="262">
        <f t="shared" si="2"/>
        <v>24</v>
      </c>
      <c r="AO30" s="265"/>
    </row>
    <row r="31" spans="1:41" s="4" customFormat="1">
      <c r="A31" s="7"/>
      <c r="B31" s="22"/>
      <c r="C31" s="21" t="s">
        <v>239</v>
      </c>
      <c r="D31" s="21"/>
      <c r="E31" s="146" t="s">
        <v>240</v>
      </c>
      <c r="F31" s="20"/>
      <c r="G31" s="19"/>
      <c r="H31" s="18" t="s">
        <v>133</v>
      </c>
      <c r="I31" s="179">
        <v>2.5</v>
      </c>
      <c r="J31" s="176" t="s">
        <v>133</v>
      </c>
      <c r="K31" s="176">
        <v>1</v>
      </c>
      <c r="L31" s="18" t="s">
        <v>133</v>
      </c>
      <c r="M31" s="179">
        <v>2.5</v>
      </c>
      <c r="N31" s="176"/>
      <c r="O31" s="176"/>
      <c r="P31" s="18"/>
      <c r="Q31" s="179"/>
      <c r="R31" s="18" t="s">
        <v>133</v>
      </c>
      <c r="S31" s="179">
        <v>3</v>
      </c>
      <c r="T31" s="129"/>
      <c r="U31" s="130">
        <v>4</v>
      </c>
      <c r="V31" s="130">
        <v>12</v>
      </c>
      <c r="W31" s="131">
        <f t="shared" si="3"/>
        <v>16</v>
      </c>
      <c r="X31" s="13"/>
      <c r="Y31" s="15"/>
      <c r="Z31" s="14"/>
      <c r="AA31" s="13"/>
      <c r="AB31" s="15"/>
      <c r="AC31" s="312"/>
      <c r="AD31" s="346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4"/>
        <v>0</v>
      </c>
      <c r="AM31" s="262">
        <f t="shared" si="2"/>
        <v>4</v>
      </c>
      <c r="AN31" s="262">
        <f t="shared" si="2"/>
        <v>24</v>
      </c>
      <c r="AO31" s="265"/>
    </row>
    <row r="32" spans="1:41" s="4" customFormat="1">
      <c r="A32" s="7"/>
      <c r="B32" s="22"/>
      <c r="C32" s="21" t="s">
        <v>241</v>
      </c>
      <c r="D32" s="21"/>
      <c r="E32" s="146" t="s">
        <v>242</v>
      </c>
      <c r="F32" s="20"/>
      <c r="G32" s="19"/>
      <c r="H32" s="18" t="s">
        <v>133</v>
      </c>
      <c r="I32" s="179">
        <v>1</v>
      </c>
      <c r="J32" s="176" t="s">
        <v>133</v>
      </c>
      <c r="K32" s="176">
        <v>1.5</v>
      </c>
      <c r="L32" s="18" t="s">
        <v>133</v>
      </c>
      <c r="M32" s="179">
        <v>1</v>
      </c>
      <c r="N32" s="176"/>
      <c r="O32" s="176"/>
      <c r="P32" s="18"/>
      <c r="Q32" s="179"/>
      <c r="R32" s="18" t="s">
        <v>133</v>
      </c>
      <c r="S32" s="179">
        <v>1</v>
      </c>
      <c r="T32" s="129"/>
      <c r="U32" s="130">
        <v>8</v>
      </c>
      <c r="V32" s="130">
        <v>0</v>
      </c>
      <c r="W32" s="131">
        <f t="shared" si="3"/>
        <v>8</v>
      </c>
      <c r="X32" s="13"/>
      <c r="Y32" s="15"/>
      <c r="Z32" s="14"/>
      <c r="AA32" s="13"/>
      <c r="AB32" s="15"/>
      <c r="AC32" s="312"/>
      <c r="AD32" s="346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4"/>
        <v>0</v>
      </c>
      <c r="AM32" s="262">
        <f t="shared" si="2"/>
        <v>8</v>
      </c>
      <c r="AN32" s="262">
        <f t="shared" si="2"/>
        <v>0</v>
      </c>
      <c r="AO32" s="265"/>
    </row>
    <row r="33" spans="1:41" s="4" customFormat="1">
      <c r="A33" s="7"/>
      <c r="B33" s="22"/>
      <c r="C33" s="21" t="s">
        <v>243</v>
      </c>
      <c r="D33" s="21"/>
      <c r="E33" s="146" t="s">
        <v>244</v>
      </c>
      <c r="F33" s="20"/>
      <c r="G33" s="19"/>
      <c r="H33" s="18" t="s">
        <v>133</v>
      </c>
      <c r="I33" s="179">
        <v>2</v>
      </c>
      <c r="J33" s="176" t="s">
        <v>133</v>
      </c>
      <c r="K33" s="179">
        <v>2</v>
      </c>
      <c r="L33" s="18" t="s">
        <v>133</v>
      </c>
      <c r="M33" s="179">
        <v>2</v>
      </c>
      <c r="N33" s="176"/>
      <c r="O33" s="176"/>
      <c r="P33" s="18"/>
      <c r="Q33" s="179"/>
      <c r="R33" s="18" t="s">
        <v>133</v>
      </c>
      <c r="S33" s="179">
        <v>2</v>
      </c>
      <c r="T33" s="129"/>
      <c r="U33" s="130">
        <v>16</v>
      </c>
      <c r="V33" s="130">
        <v>0</v>
      </c>
      <c r="W33" s="131">
        <f t="shared" si="3"/>
        <v>16</v>
      </c>
      <c r="X33" s="13"/>
      <c r="Y33" s="15"/>
      <c r="Z33" s="14"/>
      <c r="AA33" s="13"/>
      <c r="AB33" s="15"/>
      <c r="AC33" s="312"/>
      <c r="AD33" s="346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4"/>
        <v>0</v>
      </c>
      <c r="AM33" s="262">
        <f t="shared" si="2"/>
        <v>16</v>
      </c>
      <c r="AN33" s="262">
        <f t="shared" si="2"/>
        <v>0</v>
      </c>
      <c r="AO33" s="265"/>
    </row>
    <row r="34" spans="1:41" s="4" customFormat="1">
      <c r="A34" s="7"/>
      <c r="B34" s="22"/>
      <c r="C34" s="21" t="s">
        <v>245</v>
      </c>
      <c r="D34" s="21"/>
      <c r="E34" s="146" t="s">
        <v>246</v>
      </c>
      <c r="F34" s="20"/>
      <c r="G34" s="19"/>
      <c r="H34" s="18" t="s">
        <v>133</v>
      </c>
      <c r="I34" s="179">
        <v>2</v>
      </c>
      <c r="J34" s="176" t="s">
        <v>133</v>
      </c>
      <c r="K34" s="179">
        <v>2</v>
      </c>
      <c r="L34" s="176" t="s">
        <v>133</v>
      </c>
      <c r="M34" s="179">
        <v>2</v>
      </c>
      <c r="N34" s="176"/>
      <c r="O34" s="176"/>
      <c r="P34" s="18"/>
      <c r="Q34" s="179"/>
      <c r="R34" s="176" t="s">
        <v>133</v>
      </c>
      <c r="S34" s="179">
        <v>2</v>
      </c>
      <c r="T34" s="129"/>
      <c r="U34" s="130">
        <v>0</v>
      </c>
      <c r="V34" s="130">
        <v>12</v>
      </c>
      <c r="W34" s="131">
        <f t="shared" si="3"/>
        <v>12</v>
      </c>
      <c r="X34" s="13"/>
      <c r="Y34" s="15"/>
      <c r="Z34" s="14"/>
      <c r="AA34" s="13"/>
      <c r="AB34" s="15"/>
      <c r="AC34" s="312"/>
      <c r="AD34" s="346"/>
      <c r="AE34" s="318"/>
      <c r="AF34" s="14"/>
      <c r="AG34" s="13"/>
      <c r="AH34" s="12"/>
      <c r="AI34" s="262">
        <v>1</v>
      </c>
      <c r="AJ34" s="263">
        <v>1</v>
      </c>
      <c r="AK34" s="263">
        <v>2</v>
      </c>
      <c r="AL34" s="262">
        <f t="shared" si="4"/>
        <v>0</v>
      </c>
      <c r="AM34" s="262">
        <f t="shared" si="2"/>
        <v>0</v>
      </c>
      <c r="AN34" s="262">
        <f t="shared" si="2"/>
        <v>24</v>
      </c>
      <c r="AO34" s="265"/>
    </row>
    <row r="35" spans="1:41" s="4" customFormat="1">
      <c r="A35" s="7"/>
      <c r="B35" s="22"/>
      <c r="C35" s="21" t="s">
        <v>247</v>
      </c>
      <c r="D35" s="21"/>
      <c r="E35" s="146" t="s">
        <v>167</v>
      </c>
      <c r="F35" s="20"/>
      <c r="G35" s="19"/>
      <c r="H35" s="18" t="s">
        <v>133</v>
      </c>
      <c r="I35" s="179">
        <v>2</v>
      </c>
      <c r="J35" s="176" t="s">
        <v>133</v>
      </c>
      <c r="K35" s="179">
        <v>2</v>
      </c>
      <c r="L35" s="176" t="s">
        <v>133</v>
      </c>
      <c r="M35" s="179">
        <v>2</v>
      </c>
      <c r="N35" s="176"/>
      <c r="O35" s="176"/>
      <c r="P35" s="18"/>
      <c r="Q35" s="179"/>
      <c r="R35" s="176" t="s">
        <v>133</v>
      </c>
      <c r="S35" s="179">
        <v>2</v>
      </c>
      <c r="T35" s="129"/>
      <c r="U35" s="130">
        <v>0</v>
      </c>
      <c r="V35" s="130">
        <v>12</v>
      </c>
      <c r="W35" s="131">
        <f t="shared" si="3"/>
        <v>12</v>
      </c>
      <c r="X35" s="13"/>
      <c r="Y35" s="15"/>
      <c r="Z35" s="14"/>
      <c r="AA35" s="13"/>
      <c r="AB35" s="15"/>
      <c r="AC35" s="312"/>
      <c r="AD35" s="346"/>
      <c r="AE35" s="318"/>
      <c r="AF35" s="14"/>
      <c r="AG35" s="13"/>
      <c r="AH35" s="12"/>
      <c r="AI35" s="262">
        <v>1</v>
      </c>
      <c r="AJ35" s="263">
        <v>1</v>
      </c>
      <c r="AK35" s="263">
        <v>2</v>
      </c>
      <c r="AL35" s="262">
        <f t="shared" si="4"/>
        <v>0</v>
      </c>
      <c r="AM35" s="262">
        <f t="shared" si="2"/>
        <v>0</v>
      </c>
      <c r="AN35" s="262">
        <f t="shared" si="2"/>
        <v>24</v>
      </c>
      <c r="AO35" s="265"/>
    </row>
    <row r="36" spans="1:41" s="4" customFormat="1">
      <c r="A36" s="7"/>
      <c r="B36" s="124"/>
      <c r="C36" s="123" t="s">
        <v>248</v>
      </c>
      <c r="D36" s="123"/>
      <c r="E36" s="163" t="s">
        <v>169</v>
      </c>
      <c r="F36" s="122"/>
      <c r="G36" s="121"/>
      <c r="H36" s="120" t="s">
        <v>133</v>
      </c>
      <c r="I36" s="164">
        <v>1</v>
      </c>
      <c r="J36" s="177" t="s">
        <v>133</v>
      </c>
      <c r="K36" s="164">
        <v>1</v>
      </c>
      <c r="L36" s="177" t="s">
        <v>133</v>
      </c>
      <c r="M36" s="164">
        <v>1</v>
      </c>
      <c r="N36" s="177"/>
      <c r="O36" s="177"/>
      <c r="P36" s="120"/>
      <c r="Q36" s="164"/>
      <c r="R36" s="177" t="s">
        <v>133</v>
      </c>
      <c r="S36" s="164">
        <v>1</v>
      </c>
      <c r="T36" s="135"/>
      <c r="U36" s="136">
        <v>0</v>
      </c>
      <c r="V36" s="136">
        <v>8</v>
      </c>
      <c r="W36" s="131">
        <f t="shared" si="3"/>
        <v>8</v>
      </c>
      <c r="X36" s="115"/>
      <c r="Y36" s="117"/>
      <c r="Z36" s="116"/>
      <c r="AA36" s="115"/>
      <c r="AB36" s="117"/>
      <c r="AC36" s="313"/>
      <c r="AD36" s="347"/>
      <c r="AE36" s="319"/>
      <c r="AF36" s="116"/>
      <c r="AG36" s="115"/>
      <c r="AH36" s="289"/>
      <c r="AI36" s="262">
        <v>1</v>
      </c>
      <c r="AJ36" s="263">
        <v>1</v>
      </c>
      <c r="AK36" s="263">
        <v>2</v>
      </c>
      <c r="AL36" s="262">
        <f t="shared" si="4"/>
        <v>0</v>
      </c>
      <c r="AM36" s="262">
        <f t="shared" si="2"/>
        <v>0</v>
      </c>
      <c r="AN36" s="262">
        <f t="shared" si="2"/>
        <v>16</v>
      </c>
      <c r="AO36" s="290"/>
    </row>
    <row r="37" spans="1:41" s="4" customFormat="1" ht="18">
      <c r="A37" s="7" t="s">
        <v>70</v>
      </c>
      <c r="B37" s="1"/>
      <c r="C37" s="1"/>
      <c r="D37" s="1"/>
      <c r="E37" s="9" t="s">
        <v>170</v>
      </c>
      <c r="F37" s="1"/>
      <c r="G37" s="1"/>
      <c r="H37" s="9"/>
      <c r="I37" s="10">
        <f>SUM(I13:I36)</f>
        <v>50</v>
      </c>
      <c r="J37" s="10"/>
      <c r="K37" s="10">
        <f>SUM(K13:K36)</f>
        <v>50</v>
      </c>
      <c r="L37" s="10"/>
      <c r="M37" s="10">
        <f>SUM(M13:M36)</f>
        <v>50</v>
      </c>
      <c r="N37" s="10"/>
      <c r="O37" s="10">
        <f>SUM(O13:O36)</f>
        <v>0</v>
      </c>
      <c r="P37" s="10"/>
      <c r="Q37" s="10">
        <f>SUM(Q13:Q36)</f>
        <v>0</v>
      </c>
      <c r="R37" s="10"/>
      <c r="S37" s="10">
        <f>SUM(S14:S36)</f>
        <v>50</v>
      </c>
      <c r="T37" s="141">
        <f>SUM(T14:T36)</f>
        <v>0</v>
      </c>
      <c r="U37" s="141">
        <f>SUM(U14:U36)</f>
        <v>80</v>
      </c>
      <c r="V37" s="141">
        <f>SUM(V14:V36)</f>
        <v>256</v>
      </c>
      <c r="W37" s="141">
        <f>SUM(W14:W36)</f>
        <v>226</v>
      </c>
      <c r="X37" s="142"/>
      <c r="Y37" s="142"/>
      <c r="Z37" s="142"/>
      <c r="AA37" s="143" t="s">
        <v>171</v>
      </c>
      <c r="AB37" s="1"/>
      <c r="AC37" s="143" t="s">
        <v>171</v>
      </c>
      <c r="AD37" s="1"/>
      <c r="AE37" s="297">
        <f>T37*1.5+U37+V37</f>
        <v>336</v>
      </c>
      <c r="AF37" s="1"/>
      <c r="AL37" s="299">
        <f>SUM(AL18:AL36)</f>
        <v>0</v>
      </c>
      <c r="AM37" s="299">
        <f>SUM(AM18:AM36)</f>
        <v>80</v>
      </c>
      <c r="AN37" s="299">
        <f>SUM(AN18:AN36)</f>
        <v>512</v>
      </c>
      <c r="AO37" s="301">
        <f>SUM(AL37:AN37)</f>
        <v>592</v>
      </c>
    </row>
    <row r="38" spans="1:41" s="4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298">
        <f>T37/$AE$37</f>
        <v>0</v>
      </c>
      <c r="U38" s="298">
        <f t="shared" ref="U38:V38" si="5">U37/$AE$37</f>
        <v>0.23809523809523808</v>
      </c>
      <c r="V38" s="298">
        <f t="shared" si="5"/>
        <v>0.76190476190476186</v>
      </c>
      <c r="W38" s="1"/>
      <c r="X38" s="1"/>
      <c r="Y38" s="1"/>
      <c r="Z38" s="1"/>
      <c r="AA38" s="1"/>
      <c r="AB38" s="1"/>
      <c r="AC38" s="6"/>
      <c r="AD38" s="1"/>
      <c r="AE38" s="1"/>
      <c r="AF38" s="1"/>
      <c r="AL38" s="302">
        <f>AL37/$AO$37</f>
        <v>0</v>
      </c>
      <c r="AM38" s="302">
        <f t="shared" ref="AM38:AN38" si="6">AM37/$AO$37</f>
        <v>0.13513513513513514</v>
      </c>
      <c r="AN38" s="302">
        <f t="shared" si="6"/>
        <v>0.86486486486486491</v>
      </c>
    </row>
    <row r="39" spans="1:41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310"/>
      <c r="AD39" s="310"/>
      <c r="AE39" s="303"/>
      <c r="AF39" s="1"/>
    </row>
    <row r="40" spans="1:41" s="8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342" t="s">
        <v>285</v>
      </c>
      <c r="AD40" s="342"/>
      <c r="AE40" s="306">
        <v>420</v>
      </c>
      <c r="AF40" s="1"/>
    </row>
    <row r="41" spans="1:41" s="8" customFormat="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339" t="s">
        <v>286</v>
      </c>
      <c r="X41" s="339"/>
      <c r="Y41" s="339"/>
      <c r="Z41" s="339"/>
      <c r="AA41" s="339"/>
      <c r="AB41" s="339"/>
      <c r="AC41" s="339"/>
      <c r="AD41" s="339"/>
      <c r="AE41" s="307">
        <f>0.8*AE40</f>
        <v>336</v>
      </c>
      <c r="AF41" s="1"/>
    </row>
    <row r="42" spans="1:41" s="4" customFormat="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340" t="s">
        <v>287</v>
      </c>
      <c r="AD42" s="340"/>
      <c r="AE42" s="308">
        <f>AE40-AE41</f>
        <v>84</v>
      </c>
      <c r="AF42" s="1"/>
    </row>
    <row r="43" spans="1:4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 ht="19.350000000000001" customHeigh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>
      <c r="B342" s="1"/>
      <c r="C342" s="1"/>
      <c r="D342" s="1"/>
      <c r="E342" s="1"/>
      <c r="F342" s="1"/>
      <c r="G342" s="1"/>
      <c r="AA342" s="1"/>
      <c r="AB342" s="1"/>
      <c r="AC342" s="6"/>
      <c r="AD342" s="1"/>
      <c r="AE342" s="1"/>
      <c r="AF342" s="1"/>
    </row>
  </sheetData>
  <mergeCells count="22">
    <mergeCell ref="H5:Q5"/>
    <mergeCell ref="H6:Q6"/>
    <mergeCell ref="AD6:AD12"/>
    <mergeCell ref="H7:Q7"/>
    <mergeCell ref="H8:Q8"/>
    <mergeCell ref="H9:Q9"/>
    <mergeCell ref="H10:Q10"/>
    <mergeCell ref="H11:Q11"/>
    <mergeCell ref="H12:Q12"/>
    <mergeCell ref="T14:W14"/>
    <mergeCell ref="AI14:AK14"/>
    <mergeCell ref="X15:AB15"/>
    <mergeCell ref="AC15:AE15"/>
    <mergeCell ref="AF15:AH15"/>
    <mergeCell ref="AI15:AK15"/>
    <mergeCell ref="AC42:AD42"/>
    <mergeCell ref="AC17:AC36"/>
    <mergeCell ref="AD17:AD36"/>
    <mergeCell ref="AE17:AE36"/>
    <mergeCell ref="AC39:AD39"/>
    <mergeCell ref="AC40:AD40"/>
    <mergeCell ref="W41:AD41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EA17B-A993-4EEA-8072-BE09EA35462B}">
  <sheetPr>
    <tabColor rgb="FFFFC000"/>
  </sheetPr>
  <dimension ref="A1:AO340"/>
  <sheetViews>
    <sheetView showGridLines="0" zoomScale="70" zoomScaleNormal="70" zoomScaleSheetLayoutView="100" workbookViewId="0">
      <selection activeCell="J19" sqref="J19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52" style="4" customWidth="1"/>
    <col min="6" max="6" width="11.42578125" style="2" hidden="1" customWidth="1" outlineLevel="1"/>
    <col min="7" max="7" width="38.42578125" style="2" hidden="1" customWidth="1" outlineLevel="1"/>
    <col min="8" max="8" width="8.140625" style="2" customWidth="1" collapsed="1"/>
    <col min="9" max="9" width="5.42578125" style="2" bestFit="1" customWidth="1"/>
    <col min="10" max="10" width="7.42578125" style="2" customWidth="1"/>
    <col min="11" max="11" width="5.42578125" style="2" bestFit="1" customWidth="1"/>
    <col min="12" max="12" width="7.85546875" style="2" customWidth="1"/>
    <col min="13" max="13" width="5.42578125" style="2" bestFit="1" customWidth="1"/>
    <col min="14" max="15" width="5.140625" style="2" hidden="1" customWidth="1"/>
    <col min="16" max="16" width="4.42578125" style="2" hidden="1" customWidth="1"/>
    <col min="17" max="17" width="5.42578125" style="2" hidden="1" customWidth="1"/>
    <col min="18" max="18" width="6.42578125" style="2" customWidth="1"/>
    <col min="19" max="19" width="7.42578125" style="2" customWidth="1"/>
    <col min="20" max="20" width="6.42578125" style="2" customWidth="1"/>
    <col min="21" max="21" width="7.42578125" style="2" customWidth="1"/>
    <col min="22" max="22" width="7.42578125" style="2" customWidth="1" outlineLevel="1"/>
    <col min="23" max="23" width="8.7109375" style="2" customWidth="1" outlineLevel="1"/>
    <col min="24" max="26" width="11.42578125" style="2" hidden="1" customWidth="1" outlineLevel="1"/>
    <col min="27" max="28" width="11.42578125" style="2" hidden="1" customWidth="1"/>
    <col min="29" max="29" width="12" style="2" customWidth="1"/>
    <col min="30" max="30" width="15.140625" style="3" customWidth="1" outlineLevel="1"/>
    <col min="31" max="31" width="8.42578125" style="3" customWidth="1" outlineLevel="1"/>
    <col min="32" max="32" width="11.42578125" style="2" hidden="1" customWidth="1" outlineLevel="1"/>
    <col min="33" max="34" width="11.42578125" style="1" hidden="1" customWidth="1"/>
    <col min="35" max="16384" width="11.42578125" style="1"/>
  </cols>
  <sheetData>
    <row r="1" spans="1:41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41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72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72"/>
      <c r="AC2" s="309" t="s">
        <v>74</v>
      </c>
      <c r="AD2" s="101"/>
      <c r="AE2" s="111" t="s">
        <v>70</v>
      </c>
      <c r="AF2" s="101"/>
    </row>
    <row r="3" spans="1:41" ht="15.6">
      <c r="A3" s="7" t="s">
        <v>70</v>
      </c>
      <c r="B3" s="62" t="s">
        <v>75</v>
      </c>
      <c r="C3" s="104"/>
      <c r="D3" s="104"/>
      <c r="E3" s="104"/>
      <c r="F3" s="103"/>
      <c r="G3" s="103"/>
      <c r="H3" s="61" t="s">
        <v>207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73"/>
      <c r="AC3" s="309" t="s">
        <v>208</v>
      </c>
      <c r="AD3" s="101"/>
      <c r="AE3" s="111" t="s">
        <v>70</v>
      </c>
      <c r="AF3" s="101"/>
    </row>
    <row r="4" spans="1:41" s="64" customFormat="1" ht="3" customHeight="1">
      <c r="A4" s="7" t="s">
        <v>70</v>
      </c>
      <c r="B4" s="65"/>
      <c r="AE4" s="111" t="s">
        <v>70</v>
      </c>
    </row>
    <row r="5" spans="1:41" s="64" customFormat="1" ht="13.35" customHeight="1">
      <c r="A5" s="76" t="s">
        <v>70</v>
      </c>
      <c r="B5" s="87"/>
      <c r="C5" s="86" t="s">
        <v>249</v>
      </c>
      <c r="D5" s="85" t="s">
        <v>80</v>
      </c>
      <c r="E5" s="165"/>
      <c r="F5" s="84"/>
      <c r="G5" s="84"/>
      <c r="H5" s="320" t="s">
        <v>210</v>
      </c>
      <c r="I5" s="320"/>
      <c r="J5" s="320"/>
      <c r="K5" s="320"/>
      <c r="L5" s="320"/>
      <c r="M5" s="320"/>
      <c r="N5" s="320"/>
      <c r="O5" s="320"/>
      <c r="P5" s="320"/>
      <c r="Q5" s="320"/>
      <c r="R5" s="125"/>
      <c r="S5" s="125"/>
      <c r="T5" s="125"/>
      <c r="U5" s="125"/>
      <c r="V5" s="125"/>
      <c r="W5" s="270" t="s">
        <v>82</v>
      </c>
      <c r="X5" s="83"/>
      <c r="Y5" s="83"/>
      <c r="Z5" s="83"/>
      <c r="AA5" s="83"/>
      <c r="AB5" s="270" t="s">
        <v>82</v>
      </c>
      <c r="AC5" s="128" t="s">
        <v>83</v>
      </c>
      <c r="AD5" s="138" t="s">
        <v>84</v>
      </c>
      <c r="AE5" s="111" t="s">
        <v>70</v>
      </c>
      <c r="AF5" s="69"/>
    </row>
    <row r="6" spans="1:41" s="64" customFormat="1" ht="60.75" customHeight="1">
      <c r="A6" s="7" t="s">
        <v>70</v>
      </c>
      <c r="B6" s="99"/>
      <c r="C6" s="98"/>
      <c r="D6" s="97"/>
      <c r="E6" s="281" t="s">
        <v>85</v>
      </c>
      <c r="F6" s="281"/>
      <c r="G6" s="281"/>
      <c r="H6" s="322" t="s">
        <v>211</v>
      </c>
      <c r="I6" s="322"/>
      <c r="J6" s="322"/>
      <c r="K6" s="322"/>
      <c r="L6" s="322"/>
      <c r="M6" s="322"/>
      <c r="N6" s="322"/>
      <c r="O6" s="322"/>
      <c r="P6" s="322"/>
      <c r="Q6" s="322"/>
      <c r="R6" s="79"/>
      <c r="S6" s="79"/>
      <c r="T6" s="79"/>
      <c r="U6" s="79"/>
      <c r="V6" s="79"/>
      <c r="W6" s="271">
        <v>7</v>
      </c>
      <c r="X6" s="95"/>
      <c r="Y6" s="95"/>
      <c r="Z6" s="95"/>
      <c r="AA6" s="95"/>
      <c r="AB6" s="271"/>
      <c r="AC6" s="96">
        <f>I35</f>
        <v>50</v>
      </c>
      <c r="AD6" s="324" t="s">
        <v>87</v>
      </c>
      <c r="AE6" s="111" t="s">
        <v>70</v>
      </c>
      <c r="AF6" s="94"/>
    </row>
    <row r="7" spans="1:41" s="64" customFormat="1" ht="13.35" customHeight="1">
      <c r="A7" s="76" t="s">
        <v>70</v>
      </c>
      <c r="B7" s="75"/>
      <c r="C7" s="74" t="s">
        <v>250</v>
      </c>
      <c r="D7" s="73" t="s">
        <v>89</v>
      </c>
      <c r="E7" s="166"/>
      <c r="F7" s="72"/>
      <c r="G7" s="72"/>
      <c r="H7" s="321" t="s">
        <v>210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/>
      <c r="V7" s="126"/>
      <c r="W7" s="272" t="s">
        <v>82</v>
      </c>
      <c r="X7" s="70"/>
      <c r="Y7" s="70"/>
      <c r="Z7" s="70"/>
      <c r="AA7" s="70"/>
      <c r="AB7" s="272" t="s">
        <v>82</v>
      </c>
      <c r="AC7" s="162" t="s">
        <v>83</v>
      </c>
      <c r="AD7" s="325"/>
      <c r="AE7" s="111" t="s">
        <v>70</v>
      </c>
      <c r="AF7" s="69"/>
    </row>
    <row r="8" spans="1:41" s="64" customFormat="1" ht="46.9">
      <c r="A8" s="7" t="s">
        <v>70</v>
      </c>
      <c r="B8" s="93"/>
      <c r="C8" s="92"/>
      <c r="D8" s="91"/>
      <c r="E8" s="144" t="s">
        <v>90</v>
      </c>
      <c r="F8" s="144"/>
      <c r="G8" s="144"/>
      <c r="H8" s="323" t="s">
        <v>213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68"/>
      <c r="W8" s="273">
        <v>7</v>
      </c>
      <c r="X8" s="89"/>
      <c r="Y8" s="89"/>
      <c r="Z8" s="89"/>
      <c r="AA8" s="89"/>
      <c r="AB8" s="273"/>
      <c r="AC8" s="68">
        <f>K35</f>
        <v>50</v>
      </c>
      <c r="AD8" s="325"/>
      <c r="AE8" s="111" t="s">
        <v>70</v>
      </c>
      <c r="AF8" s="88"/>
    </row>
    <row r="9" spans="1:41" s="64" customFormat="1" ht="13.35" customHeight="1">
      <c r="A9" s="76" t="s">
        <v>70</v>
      </c>
      <c r="B9" s="87"/>
      <c r="C9" s="86" t="s">
        <v>251</v>
      </c>
      <c r="D9" s="85" t="s">
        <v>93</v>
      </c>
      <c r="E9" s="165"/>
      <c r="F9" s="84"/>
      <c r="G9" s="84"/>
      <c r="H9" s="320" t="s">
        <v>210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/>
      <c r="V9" s="125"/>
      <c r="W9" s="270" t="s">
        <v>82</v>
      </c>
      <c r="X9" s="83"/>
      <c r="Y9" s="83"/>
      <c r="Z9" s="83"/>
      <c r="AA9" s="83"/>
      <c r="AB9" s="270" t="s">
        <v>82</v>
      </c>
      <c r="AC9" s="291" t="s">
        <v>83</v>
      </c>
      <c r="AD9" s="325"/>
      <c r="AE9" s="111" t="s">
        <v>70</v>
      </c>
      <c r="AF9" s="69"/>
    </row>
    <row r="10" spans="1:41" s="66" customFormat="1" ht="46.9">
      <c r="A10" s="7" t="s">
        <v>70</v>
      </c>
      <c r="B10" s="81"/>
      <c r="C10" s="80"/>
      <c r="D10" s="145"/>
      <c r="E10" s="145" t="s">
        <v>94</v>
      </c>
      <c r="F10" s="145"/>
      <c r="G10" s="145"/>
      <c r="H10" s="327" t="s">
        <v>215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79"/>
      <c r="W10" s="78">
        <v>8</v>
      </c>
      <c r="X10" s="145"/>
      <c r="Y10" s="145"/>
      <c r="Z10" s="145"/>
      <c r="AA10" s="145"/>
      <c r="AB10" s="274"/>
      <c r="AC10" s="292">
        <f>M35</f>
        <v>50</v>
      </c>
      <c r="AD10" s="325"/>
      <c r="AE10" s="111" t="s">
        <v>70</v>
      </c>
      <c r="AF10" s="67"/>
    </row>
    <row r="11" spans="1:41" s="66" customFormat="1" ht="15.75" customHeight="1">
      <c r="A11" s="7"/>
      <c r="B11" s="218"/>
      <c r="C11" s="74" t="s">
        <v>252</v>
      </c>
      <c r="D11" s="73" t="s">
        <v>97</v>
      </c>
      <c r="E11" s="166"/>
      <c r="F11" s="72"/>
      <c r="G11" s="72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/>
      <c r="V11" s="126"/>
      <c r="W11" s="272" t="s">
        <v>82</v>
      </c>
      <c r="X11" s="70"/>
      <c r="Y11" s="70"/>
      <c r="Z11" s="70"/>
      <c r="AA11" s="70"/>
      <c r="AB11" s="272" t="s">
        <v>82</v>
      </c>
      <c r="AC11" s="162" t="s">
        <v>83</v>
      </c>
      <c r="AD11" s="325"/>
      <c r="AE11" s="111" t="s">
        <v>70</v>
      </c>
      <c r="AF11" s="174"/>
    </row>
    <row r="12" spans="1:41" s="66" customFormat="1" ht="47.25" customHeight="1">
      <c r="A12" s="7"/>
      <c r="B12" s="215"/>
      <c r="C12" s="92"/>
      <c r="D12" s="91"/>
      <c r="E12" s="144" t="s">
        <v>98</v>
      </c>
      <c r="F12" s="144"/>
      <c r="G12" s="144"/>
      <c r="H12" s="323" t="s">
        <v>217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68"/>
      <c r="W12" s="273">
        <v>8</v>
      </c>
      <c r="X12" s="89"/>
      <c r="Y12" s="89"/>
      <c r="Z12" s="89"/>
      <c r="AA12" s="89"/>
      <c r="AB12" s="273"/>
      <c r="AC12" s="68">
        <f>S35</f>
        <v>50</v>
      </c>
      <c r="AD12" s="326"/>
      <c r="AE12" s="111" t="s">
        <v>70</v>
      </c>
      <c r="AF12" s="174"/>
    </row>
    <row r="13" spans="1:41" s="64" customFormat="1" ht="6" customHeight="1">
      <c r="A13" s="7" t="s">
        <v>70</v>
      </c>
      <c r="B13" s="65"/>
    </row>
    <row r="14" spans="1:41" ht="55.5" customHeight="1">
      <c r="A14" s="7" t="s">
        <v>70</v>
      </c>
      <c r="B14" s="277" t="s">
        <v>71</v>
      </c>
      <c r="C14" s="278"/>
      <c r="D14" s="278"/>
      <c r="E14" s="278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328" t="s">
        <v>100</v>
      </c>
      <c r="U14" s="329"/>
      <c r="V14" s="329"/>
      <c r="W14" s="330"/>
      <c r="X14" s="275"/>
      <c r="Y14" s="275"/>
      <c r="Z14" s="275"/>
      <c r="AA14" s="275"/>
      <c r="AB14" s="275"/>
      <c r="AC14" s="275"/>
      <c r="AD14" s="275"/>
      <c r="AE14" s="275"/>
      <c r="AF14" s="275"/>
      <c r="AG14" s="275"/>
      <c r="AH14" s="276"/>
      <c r="AI14" s="331" t="s">
        <v>101</v>
      </c>
      <c r="AJ14" s="332"/>
      <c r="AK14" s="333"/>
      <c r="AL14" s="252"/>
      <c r="AM14" s="253" t="s">
        <v>102</v>
      </c>
      <c r="AN14" s="254"/>
      <c r="AO14" s="255"/>
    </row>
    <row r="15" spans="1:41" ht="15.75" customHeight="1">
      <c r="A15" s="7" t="s">
        <v>70</v>
      </c>
      <c r="B15" s="280" t="s">
        <v>103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59" t="s">
        <v>104</v>
      </c>
      <c r="U15" s="58"/>
      <c r="V15" s="58"/>
      <c r="W15" s="57"/>
      <c r="X15" s="334" t="s">
        <v>105</v>
      </c>
      <c r="Y15" s="334"/>
      <c r="Z15" s="334"/>
      <c r="AA15" s="334"/>
      <c r="AB15" s="335"/>
      <c r="AC15" s="336" t="s">
        <v>106</v>
      </c>
      <c r="AD15" s="337"/>
      <c r="AE15" s="338"/>
      <c r="AF15" s="337" t="s">
        <v>107</v>
      </c>
      <c r="AG15" s="337"/>
      <c r="AH15" s="338"/>
      <c r="AI15" s="331"/>
      <c r="AJ15" s="332"/>
      <c r="AK15" s="333"/>
      <c r="AL15" s="256"/>
      <c r="AM15" s="257"/>
      <c r="AN15" s="258"/>
      <c r="AO15" s="259"/>
    </row>
    <row r="16" spans="1:41" s="6" customFormat="1" ht="39" customHeight="1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249</v>
      </c>
      <c r="I16" s="50" t="s">
        <v>111</v>
      </c>
      <c r="J16" s="51" t="s">
        <v>250</v>
      </c>
      <c r="K16" s="50" t="s">
        <v>111</v>
      </c>
      <c r="L16" s="51" t="s">
        <v>251</v>
      </c>
      <c r="M16" s="50" t="s">
        <v>111</v>
      </c>
      <c r="N16" s="51" t="s">
        <v>112</v>
      </c>
      <c r="O16" s="50" t="s">
        <v>111</v>
      </c>
      <c r="P16" s="51" t="s">
        <v>113</v>
      </c>
      <c r="Q16" s="50" t="s">
        <v>111</v>
      </c>
      <c r="R16" s="51" t="s">
        <v>252</v>
      </c>
      <c r="S16" s="50" t="s">
        <v>111</v>
      </c>
      <c r="T16" s="49" t="s">
        <v>114</v>
      </c>
      <c r="U16" s="49" t="s">
        <v>115</v>
      </c>
      <c r="V16" s="49" t="s">
        <v>116</v>
      </c>
      <c r="W16" s="48" t="s">
        <v>117</v>
      </c>
      <c r="X16" s="46" t="s">
        <v>118</v>
      </c>
      <c r="Y16" s="46" t="s">
        <v>119</v>
      </c>
      <c r="Z16" s="45" t="s">
        <v>120</v>
      </c>
      <c r="AA16" s="44" t="s">
        <v>121</v>
      </c>
      <c r="AB16" s="44" t="s">
        <v>122</v>
      </c>
      <c r="AC16" s="43" t="s">
        <v>123</v>
      </c>
      <c r="AD16" s="42" t="s">
        <v>124</v>
      </c>
      <c r="AE16" s="41" t="s">
        <v>125</v>
      </c>
      <c r="AF16" s="282" t="s">
        <v>123</v>
      </c>
      <c r="AG16" s="282" t="s">
        <v>124</v>
      </c>
      <c r="AH16" s="283" t="s">
        <v>125</v>
      </c>
      <c r="AI16" s="253" t="s">
        <v>114</v>
      </c>
      <c r="AJ16" s="253" t="s">
        <v>115</v>
      </c>
      <c r="AK16" s="253" t="s">
        <v>116</v>
      </c>
      <c r="AL16" s="294"/>
      <c r="AM16" s="295"/>
      <c r="AN16" s="296"/>
      <c r="AO16" s="300" t="s">
        <v>126</v>
      </c>
    </row>
    <row r="17" spans="1:41" s="4" customFormat="1" ht="15.6" customHeight="1">
      <c r="A17" s="7" t="s">
        <v>70</v>
      </c>
      <c r="B17" s="32"/>
      <c r="C17" s="181" t="s">
        <v>127</v>
      </c>
      <c r="D17" s="182"/>
      <c r="E17" s="183"/>
      <c r="F17" s="33"/>
      <c r="G17" s="32"/>
      <c r="H17" s="184"/>
      <c r="I17" s="185"/>
      <c r="J17" s="186"/>
      <c r="K17" s="186"/>
      <c r="L17" s="184"/>
      <c r="M17" s="185"/>
      <c r="N17" s="186"/>
      <c r="O17" s="186"/>
      <c r="P17" s="184"/>
      <c r="Q17" s="185"/>
      <c r="R17" s="184"/>
      <c r="S17" s="185"/>
      <c r="T17" s="187"/>
      <c r="U17" s="188"/>
      <c r="V17" s="188"/>
      <c r="W17" s="189" t="s">
        <v>128</v>
      </c>
      <c r="X17" s="186"/>
      <c r="Y17" s="191"/>
      <c r="Z17" s="190"/>
      <c r="AA17" s="186"/>
      <c r="AB17" s="191"/>
      <c r="AC17" s="311"/>
      <c r="AD17" s="314" t="s">
        <v>130</v>
      </c>
      <c r="AE17" s="317">
        <v>1</v>
      </c>
      <c r="AF17" s="184"/>
      <c r="AG17" s="205"/>
      <c r="AH17" s="284"/>
      <c r="AI17" s="285"/>
      <c r="AJ17" s="286"/>
      <c r="AK17" s="286"/>
      <c r="AL17" s="285"/>
      <c r="AM17" s="287"/>
      <c r="AN17" s="287"/>
      <c r="AO17" s="288"/>
    </row>
    <row r="18" spans="1:41" s="4" customFormat="1" ht="28.9">
      <c r="A18" s="7" t="s">
        <v>70</v>
      </c>
      <c r="B18" s="37"/>
      <c r="C18" s="35" t="s">
        <v>253</v>
      </c>
      <c r="D18" s="40"/>
      <c r="E18" s="39" t="s">
        <v>254</v>
      </c>
      <c r="F18" s="33"/>
      <c r="G18" s="32"/>
      <c r="H18" s="31" t="s">
        <v>133</v>
      </c>
      <c r="I18" s="178">
        <v>10</v>
      </c>
      <c r="J18" s="175"/>
      <c r="K18" s="175"/>
      <c r="L18" s="31" t="s">
        <v>133</v>
      </c>
      <c r="M18" s="178">
        <v>5</v>
      </c>
      <c r="N18" s="175"/>
      <c r="O18" s="175"/>
      <c r="P18" s="31"/>
      <c r="Q18" s="178"/>
      <c r="R18" s="31"/>
      <c r="S18" s="178"/>
      <c r="T18" s="129"/>
      <c r="U18" s="130"/>
      <c r="V18" s="130">
        <v>20</v>
      </c>
      <c r="W18" s="131"/>
      <c r="X18" s="24"/>
      <c r="Y18" s="26"/>
      <c r="Z18" s="25"/>
      <c r="AA18" s="24"/>
      <c r="AB18" s="26"/>
      <c r="AC18" s="312"/>
      <c r="AD18" s="315"/>
      <c r="AE18" s="318"/>
      <c r="AF18" s="25"/>
      <c r="AG18" s="24"/>
      <c r="AH18" s="23"/>
      <c r="AI18" s="262">
        <v>1</v>
      </c>
      <c r="AJ18" s="263">
        <v>1</v>
      </c>
      <c r="AK18" s="263">
        <v>2</v>
      </c>
      <c r="AL18" s="262">
        <f>AI18*T18</f>
        <v>0</v>
      </c>
      <c r="AM18" s="262">
        <f t="shared" ref="AM18:AN20" si="0">AJ18*U18</f>
        <v>0</v>
      </c>
      <c r="AN18" s="262">
        <f t="shared" si="0"/>
        <v>40</v>
      </c>
      <c r="AO18" s="265"/>
    </row>
    <row r="19" spans="1:41" s="4" customFormat="1" ht="43.15">
      <c r="A19" s="7" t="s">
        <v>70</v>
      </c>
      <c r="B19" s="37"/>
      <c r="C19" s="35" t="s">
        <v>255</v>
      </c>
      <c r="D19" s="40"/>
      <c r="E19" s="39" t="s">
        <v>256</v>
      </c>
      <c r="F19" s="33"/>
      <c r="G19" s="32"/>
      <c r="H19" s="31"/>
      <c r="I19" s="178"/>
      <c r="J19" s="175" t="s">
        <v>133</v>
      </c>
      <c r="K19" s="175">
        <v>10</v>
      </c>
      <c r="L19" s="31"/>
      <c r="M19" s="178"/>
      <c r="N19" s="175"/>
      <c r="O19" s="175"/>
      <c r="P19" s="31"/>
      <c r="Q19" s="178"/>
      <c r="R19" s="31" t="s">
        <v>133</v>
      </c>
      <c r="S19" s="178">
        <v>5</v>
      </c>
      <c r="T19" s="129"/>
      <c r="U19" s="130"/>
      <c r="V19" s="130">
        <v>20</v>
      </c>
      <c r="W19" s="131"/>
      <c r="X19" s="24"/>
      <c r="Y19" s="26"/>
      <c r="Z19" s="25"/>
      <c r="AA19" s="24"/>
      <c r="AB19" s="26"/>
      <c r="AC19" s="312"/>
      <c r="AD19" s="315"/>
      <c r="AE19" s="318"/>
      <c r="AF19" s="25"/>
      <c r="AG19" s="24"/>
      <c r="AH19" s="23"/>
      <c r="AI19" s="262">
        <v>1</v>
      </c>
      <c r="AJ19" s="263">
        <v>1</v>
      </c>
      <c r="AK19" s="263">
        <v>2</v>
      </c>
      <c r="AL19" s="262">
        <f t="shared" ref="AL19:AL20" si="1">AI19*T19</f>
        <v>0</v>
      </c>
      <c r="AM19" s="262">
        <f t="shared" si="0"/>
        <v>0</v>
      </c>
      <c r="AN19" s="262">
        <f t="shared" si="0"/>
        <v>40</v>
      </c>
      <c r="AO19" s="265"/>
    </row>
    <row r="20" spans="1:41" s="4" customFormat="1" ht="33" customHeight="1">
      <c r="A20" s="7" t="s">
        <v>70</v>
      </c>
      <c r="B20" s="37"/>
      <c r="C20" s="35" t="s">
        <v>257</v>
      </c>
      <c r="D20" s="40"/>
      <c r="E20" s="39" t="s">
        <v>258</v>
      </c>
      <c r="F20" s="33"/>
      <c r="G20" s="32"/>
      <c r="H20" s="31"/>
      <c r="I20" s="178"/>
      <c r="J20" s="175"/>
      <c r="K20" s="175"/>
      <c r="L20" s="31" t="s">
        <v>133</v>
      </c>
      <c r="M20" s="178">
        <v>5</v>
      </c>
      <c r="N20" s="175"/>
      <c r="O20" s="175"/>
      <c r="P20" s="31"/>
      <c r="Q20" s="178"/>
      <c r="R20" s="31" t="s">
        <v>133</v>
      </c>
      <c r="S20" s="178">
        <v>5</v>
      </c>
      <c r="T20" s="129"/>
      <c r="U20" s="130"/>
      <c r="V20" s="130">
        <v>20</v>
      </c>
      <c r="W20" s="131"/>
      <c r="X20" s="24"/>
      <c r="Y20" s="26"/>
      <c r="Z20" s="25"/>
      <c r="AA20" s="24"/>
      <c r="AB20" s="26"/>
      <c r="AC20" s="312"/>
      <c r="AD20" s="315"/>
      <c r="AE20" s="318"/>
      <c r="AF20" s="25"/>
      <c r="AG20" s="24"/>
      <c r="AH20" s="23"/>
      <c r="AI20" s="262">
        <v>1</v>
      </c>
      <c r="AJ20" s="263">
        <v>1</v>
      </c>
      <c r="AK20" s="263">
        <v>2</v>
      </c>
      <c r="AL20" s="262">
        <f t="shared" si="1"/>
        <v>0</v>
      </c>
      <c r="AM20" s="262">
        <f t="shared" si="0"/>
        <v>0</v>
      </c>
      <c r="AN20" s="262">
        <f t="shared" si="0"/>
        <v>40</v>
      </c>
      <c r="AO20" s="265"/>
    </row>
    <row r="21" spans="1:41" s="4" customFormat="1" ht="18.600000000000001" customHeight="1">
      <c r="A21" s="7"/>
      <c r="B21" s="37"/>
      <c r="C21" s="35"/>
      <c r="D21" s="40"/>
      <c r="E21" s="39" t="s">
        <v>290</v>
      </c>
      <c r="F21" s="33"/>
      <c r="G21" s="32"/>
      <c r="H21" s="31" t="s">
        <v>133</v>
      </c>
      <c r="I21" s="178">
        <v>15</v>
      </c>
      <c r="J21" s="31" t="s">
        <v>133</v>
      </c>
      <c r="K21" s="178">
        <v>15</v>
      </c>
      <c r="L21" s="31" t="s">
        <v>133</v>
      </c>
      <c r="M21" s="178">
        <v>15</v>
      </c>
      <c r="N21" s="175"/>
      <c r="O21" s="175"/>
      <c r="P21" s="31"/>
      <c r="Q21" s="178"/>
      <c r="R21" s="31" t="s">
        <v>133</v>
      </c>
      <c r="S21" s="178">
        <v>15</v>
      </c>
      <c r="T21" s="129"/>
      <c r="U21" s="130"/>
      <c r="V21" s="130"/>
      <c r="W21" s="131"/>
      <c r="X21" s="24"/>
      <c r="Y21" s="26"/>
      <c r="Z21" s="25"/>
      <c r="AA21" s="24"/>
      <c r="AB21" s="26"/>
      <c r="AC21" s="312"/>
      <c r="AD21" s="315"/>
      <c r="AE21" s="318"/>
      <c r="AF21" s="25"/>
      <c r="AG21" s="24"/>
      <c r="AH21" s="23"/>
      <c r="AI21" s="262"/>
      <c r="AJ21" s="263"/>
      <c r="AK21" s="263"/>
      <c r="AL21" s="262"/>
      <c r="AM21" s="264"/>
      <c r="AN21" s="264"/>
      <c r="AO21" s="265"/>
    </row>
    <row r="22" spans="1:41" s="4" customFormat="1">
      <c r="A22" s="7" t="s">
        <v>70</v>
      </c>
      <c r="B22" s="37"/>
      <c r="C22" s="35"/>
      <c r="D22" s="35"/>
      <c r="E22" s="38" t="s">
        <v>260</v>
      </c>
      <c r="F22" s="33"/>
      <c r="G22" s="32"/>
      <c r="H22" s="31" t="s">
        <v>133</v>
      </c>
      <c r="I22" s="178">
        <v>1</v>
      </c>
      <c r="J22" s="175" t="s">
        <v>133</v>
      </c>
      <c r="K22" s="175">
        <v>1</v>
      </c>
      <c r="L22" s="31" t="s">
        <v>133</v>
      </c>
      <c r="M22" s="178">
        <v>1</v>
      </c>
      <c r="N22" s="175"/>
      <c r="O22" s="175"/>
      <c r="P22" s="31"/>
      <c r="Q22" s="178"/>
      <c r="R22" s="31" t="s">
        <v>133</v>
      </c>
      <c r="S22" s="178">
        <v>1</v>
      </c>
      <c r="T22" s="129"/>
      <c r="U22" s="130"/>
      <c r="V22" s="130"/>
      <c r="W22" s="131"/>
      <c r="X22" s="24"/>
      <c r="Y22" s="26"/>
      <c r="Z22" s="25"/>
      <c r="AA22" s="24"/>
      <c r="AB22" s="26"/>
      <c r="AC22" s="312"/>
      <c r="AD22" s="315"/>
      <c r="AE22" s="318"/>
      <c r="AF22" s="25"/>
      <c r="AG22" s="24"/>
      <c r="AH22" s="23"/>
      <c r="AI22" s="262"/>
      <c r="AJ22" s="263"/>
      <c r="AK22" s="263"/>
      <c r="AL22" s="262"/>
      <c r="AM22" s="264"/>
      <c r="AN22" s="264"/>
      <c r="AO22" s="265"/>
    </row>
    <row r="23" spans="1:41" s="4" customFormat="1">
      <c r="A23" s="7" t="s">
        <v>70</v>
      </c>
      <c r="B23" s="37"/>
      <c r="C23" s="36" t="s">
        <v>141</v>
      </c>
      <c r="D23" s="35"/>
      <c r="E23" s="34"/>
      <c r="F23" s="33"/>
      <c r="G23" s="32"/>
      <c r="H23" s="25"/>
      <c r="I23" s="26"/>
      <c r="J23" s="24"/>
      <c r="K23" s="24"/>
      <c r="L23" s="25"/>
      <c r="M23" s="26"/>
      <c r="N23" s="24"/>
      <c r="O23" s="24"/>
      <c r="P23" s="25"/>
      <c r="Q23" s="26"/>
      <c r="R23" s="25"/>
      <c r="S23" s="191"/>
      <c r="T23" s="187"/>
      <c r="U23" s="188"/>
      <c r="V23" s="188"/>
      <c r="W23" s="189"/>
      <c r="X23" s="24"/>
      <c r="Y23" s="26"/>
      <c r="Z23" s="25"/>
      <c r="AA23" s="24"/>
      <c r="AB23" s="26"/>
      <c r="AC23" s="312"/>
      <c r="AD23" s="315"/>
      <c r="AE23" s="318"/>
      <c r="AF23" s="25"/>
      <c r="AG23" s="24"/>
      <c r="AH23" s="23"/>
      <c r="AI23" s="266"/>
      <c r="AJ23" s="267"/>
      <c r="AK23" s="267"/>
      <c r="AL23" s="266"/>
      <c r="AM23" s="268"/>
      <c r="AN23" s="268"/>
      <c r="AO23" s="269"/>
    </row>
    <row r="24" spans="1:41" s="4" customFormat="1">
      <c r="A24" s="7"/>
      <c r="B24" s="22"/>
      <c r="C24" s="21" t="s">
        <v>261</v>
      </c>
      <c r="D24" s="21"/>
      <c r="E24" s="146" t="s">
        <v>262</v>
      </c>
      <c r="F24" s="20"/>
      <c r="G24" s="19"/>
      <c r="H24" s="18" t="s">
        <v>133</v>
      </c>
      <c r="I24" s="179">
        <v>3</v>
      </c>
      <c r="J24" s="176" t="s">
        <v>133</v>
      </c>
      <c r="K24" s="176">
        <v>3</v>
      </c>
      <c r="L24" s="18" t="s">
        <v>133</v>
      </c>
      <c r="M24" s="179">
        <v>3</v>
      </c>
      <c r="N24" s="176"/>
      <c r="O24" s="176"/>
      <c r="P24" s="18"/>
      <c r="Q24" s="179"/>
      <c r="R24" s="18" t="s">
        <v>133</v>
      </c>
      <c r="S24" s="179">
        <v>3</v>
      </c>
      <c r="T24" s="129"/>
      <c r="U24" s="130">
        <v>6</v>
      </c>
      <c r="V24" s="130">
        <v>12</v>
      </c>
      <c r="W24" s="131">
        <f>T24*1.5+U24+V24</f>
        <v>18</v>
      </c>
      <c r="X24" s="24"/>
      <c r="Y24" s="26"/>
      <c r="Z24" s="25"/>
      <c r="AA24" s="24"/>
      <c r="AB24" s="26"/>
      <c r="AC24" s="312"/>
      <c r="AD24" s="315"/>
      <c r="AE24" s="318"/>
      <c r="AF24" s="25"/>
      <c r="AG24" s="24"/>
      <c r="AH24" s="23"/>
      <c r="AI24" s="262">
        <v>1</v>
      </c>
      <c r="AJ24" s="263">
        <v>1</v>
      </c>
      <c r="AK24" s="263">
        <v>2</v>
      </c>
      <c r="AL24" s="262">
        <f>AI24*T24</f>
        <v>0</v>
      </c>
      <c r="AM24" s="262">
        <f t="shared" ref="AM24:AN34" si="2">AJ24*U24</f>
        <v>6</v>
      </c>
      <c r="AN24" s="262">
        <f t="shared" si="2"/>
        <v>24</v>
      </c>
      <c r="AO24" s="265"/>
    </row>
    <row r="25" spans="1:41" s="4" customFormat="1">
      <c r="A25" s="7"/>
      <c r="B25" s="22"/>
      <c r="C25" s="21" t="s">
        <v>263</v>
      </c>
      <c r="D25" s="21"/>
      <c r="E25" s="146" t="s">
        <v>264</v>
      </c>
      <c r="F25" s="20"/>
      <c r="G25" s="19"/>
      <c r="H25" s="18" t="s">
        <v>133</v>
      </c>
      <c r="I25" s="179">
        <v>3</v>
      </c>
      <c r="J25" s="176" t="s">
        <v>133</v>
      </c>
      <c r="K25" s="176">
        <v>3</v>
      </c>
      <c r="L25" s="18" t="s">
        <v>133</v>
      </c>
      <c r="M25" s="179">
        <v>3</v>
      </c>
      <c r="N25" s="176"/>
      <c r="O25" s="176"/>
      <c r="P25" s="18"/>
      <c r="Q25" s="179"/>
      <c r="R25" s="18" t="s">
        <v>133</v>
      </c>
      <c r="S25" s="179">
        <v>3</v>
      </c>
      <c r="T25" s="129"/>
      <c r="U25" s="130">
        <v>6</v>
      </c>
      <c r="V25" s="130">
        <v>12</v>
      </c>
      <c r="W25" s="131">
        <f t="shared" ref="W25:W34" si="3">T25*1.5+U25+V25</f>
        <v>18</v>
      </c>
      <c r="X25" s="24"/>
      <c r="Y25" s="26"/>
      <c r="Z25" s="25"/>
      <c r="AA25" s="24"/>
      <c r="AB25" s="26"/>
      <c r="AC25" s="312"/>
      <c r="AD25" s="315"/>
      <c r="AE25" s="318"/>
      <c r="AF25" s="25"/>
      <c r="AG25" s="24"/>
      <c r="AH25" s="23"/>
      <c r="AI25" s="262">
        <v>1</v>
      </c>
      <c r="AJ25" s="263">
        <v>1</v>
      </c>
      <c r="AK25" s="263">
        <v>2</v>
      </c>
      <c r="AL25" s="262">
        <f t="shared" ref="AL25:AL34" si="4">AI25*T25</f>
        <v>0</v>
      </c>
      <c r="AM25" s="262">
        <f t="shared" si="2"/>
        <v>6</v>
      </c>
      <c r="AN25" s="262">
        <f t="shared" si="2"/>
        <v>24</v>
      </c>
      <c r="AO25" s="265"/>
    </row>
    <row r="26" spans="1:41" s="4" customFormat="1">
      <c r="A26" s="7"/>
      <c r="B26" s="22"/>
      <c r="C26" s="21" t="s">
        <v>265</v>
      </c>
      <c r="D26" s="21"/>
      <c r="E26" s="146" t="s">
        <v>266</v>
      </c>
      <c r="F26" s="20"/>
      <c r="G26" s="19"/>
      <c r="H26" s="18" t="s">
        <v>133</v>
      </c>
      <c r="I26" s="179">
        <v>3</v>
      </c>
      <c r="J26" s="176" t="s">
        <v>133</v>
      </c>
      <c r="K26" s="176">
        <v>3</v>
      </c>
      <c r="L26" s="18" t="s">
        <v>133</v>
      </c>
      <c r="M26" s="179">
        <v>3</v>
      </c>
      <c r="N26" s="176"/>
      <c r="O26" s="176"/>
      <c r="P26" s="18"/>
      <c r="Q26" s="179"/>
      <c r="R26" s="18" t="s">
        <v>133</v>
      </c>
      <c r="S26" s="179">
        <v>3</v>
      </c>
      <c r="T26" s="129"/>
      <c r="U26" s="130">
        <v>6</v>
      </c>
      <c r="V26" s="130">
        <v>12</v>
      </c>
      <c r="W26" s="131">
        <f t="shared" si="3"/>
        <v>18</v>
      </c>
      <c r="X26" s="13"/>
      <c r="Y26" s="15"/>
      <c r="Z26" s="14"/>
      <c r="AA26" s="13"/>
      <c r="AB26" s="15"/>
      <c r="AC26" s="312"/>
      <c r="AD26" s="315"/>
      <c r="AE26" s="318"/>
      <c r="AF26" s="14"/>
      <c r="AG26" s="13"/>
      <c r="AH26" s="12"/>
      <c r="AI26" s="262">
        <v>1</v>
      </c>
      <c r="AJ26" s="263">
        <v>1</v>
      </c>
      <c r="AK26" s="263">
        <v>2</v>
      </c>
      <c r="AL26" s="262">
        <f t="shared" si="4"/>
        <v>0</v>
      </c>
      <c r="AM26" s="262">
        <f t="shared" si="2"/>
        <v>6</v>
      </c>
      <c r="AN26" s="262">
        <f t="shared" si="2"/>
        <v>24</v>
      </c>
      <c r="AO26" s="265"/>
    </row>
    <row r="27" spans="1:41" s="4" customFormat="1">
      <c r="A27" s="7"/>
      <c r="B27" s="22"/>
      <c r="C27" s="21" t="s">
        <v>267</v>
      </c>
      <c r="D27" s="21"/>
      <c r="E27" s="146" t="s">
        <v>268</v>
      </c>
      <c r="F27" s="20"/>
      <c r="G27" s="19"/>
      <c r="H27" s="18" t="s">
        <v>133</v>
      </c>
      <c r="I27" s="179">
        <v>3</v>
      </c>
      <c r="J27" s="176" t="s">
        <v>133</v>
      </c>
      <c r="K27" s="176">
        <v>3</v>
      </c>
      <c r="L27" s="18" t="s">
        <v>133</v>
      </c>
      <c r="M27" s="179">
        <v>3</v>
      </c>
      <c r="N27" s="176"/>
      <c r="O27" s="176"/>
      <c r="P27" s="18"/>
      <c r="Q27" s="179"/>
      <c r="R27" s="18" t="s">
        <v>133</v>
      </c>
      <c r="S27" s="179">
        <v>3</v>
      </c>
      <c r="T27" s="129"/>
      <c r="U27" s="130">
        <v>6</v>
      </c>
      <c r="V27" s="130">
        <v>12</v>
      </c>
      <c r="W27" s="131">
        <f t="shared" si="3"/>
        <v>18</v>
      </c>
      <c r="X27" s="13"/>
      <c r="Y27" s="15"/>
      <c r="Z27" s="14"/>
      <c r="AA27" s="13"/>
      <c r="AB27" s="15"/>
      <c r="AC27" s="312"/>
      <c r="AD27" s="315"/>
      <c r="AE27" s="318"/>
      <c r="AF27" s="14"/>
      <c r="AG27" s="13"/>
      <c r="AH27" s="12"/>
      <c r="AI27" s="262">
        <v>1</v>
      </c>
      <c r="AJ27" s="263">
        <v>1</v>
      </c>
      <c r="AK27" s="263">
        <v>2</v>
      </c>
      <c r="AL27" s="262">
        <f t="shared" si="4"/>
        <v>0</v>
      </c>
      <c r="AM27" s="262">
        <f t="shared" si="2"/>
        <v>6</v>
      </c>
      <c r="AN27" s="262">
        <f t="shared" si="2"/>
        <v>24</v>
      </c>
      <c r="AO27" s="265"/>
    </row>
    <row r="28" spans="1:41" s="4" customFormat="1">
      <c r="A28" s="7"/>
      <c r="B28" s="22"/>
      <c r="C28" s="21" t="s">
        <v>269</v>
      </c>
      <c r="D28" s="21"/>
      <c r="E28" s="146" t="s">
        <v>270</v>
      </c>
      <c r="F28" s="20"/>
      <c r="G28" s="19"/>
      <c r="H28" s="18" t="s">
        <v>133</v>
      </c>
      <c r="I28" s="179">
        <v>3</v>
      </c>
      <c r="J28" s="176" t="s">
        <v>133</v>
      </c>
      <c r="K28" s="176">
        <v>3</v>
      </c>
      <c r="L28" s="18" t="s">
        <v>133</v>
      </c>
      <c r="M28" s="179">
        <v>2</v>
      </c>
      <c r="N28" s="176"/>
      <c r="O28" s="176"/>
      <c r="P28" s="18"/>
      <c r="Q28" s="179"/>
      <c r="R28" s="18" t="s">
        <v>133</v>
      </c>
      <c r="S28" s="179">
        <v>2</v>
      </c>
      <c r="T28" s="129"/>
      <c r="U28" s="130">
        <v>6</v>
      </c>
      <c r="V28" s="130">
        <v>12</v>
      </c>
      <c r="W28" s="131">
        <f t="shared" si="3"/>
        <v>18</v>
      </c>
      <c r="X28" s="13"/>
      <c r="Y28" s="15"/>
      <c r="Z28" s="14"/>
      <c r="AA28" s="13"/>
      <c r="AB28" s="15"/>
      <c r="AC28" s="312"/>
      <c r="AD28" s="315"/>
      <c r="AE28" s="318"/>
      <c r="AF28" s="14"/>
      <c r="AG28" s="13"/>
      <c r="AH28" s="12"/>
      <c r="AI28" s="262">
        <v>1</v>
      </c>
      <c r="AJ28" s="263">
        <v>1</v>
      </c>
      <c r="AK28" s="263">
        <v>2</v>
      </c>
      <c r="AL28" s="262">
        <f t="shared" si="4"/>
        <v>0</v>
      </c>
      <c r="AM28" s="262">
        <f t="shared" si="2"/>
        <v>6</v>
      </c>
      <c r="AN28" s="262">
        <f t="shared" si="2"/>
        <v>24</v>
      </c>
      <c r="AO28" s="265"/>
    </row>
    <row r="29" spans="1:41" s="4" customFormat="1">
      <c r="A29" s="7"/>
      <c r="B29" s="22"/>
      <c r="C29" s="21" t="s">
        <v>271</v>
      </c>
      <c r="D29" s="21"/>
      <c r="E29" s="146" t="s">
        <v>272</v>
      </c>
      <c r="F29" s="20"/>
      <c r="G29" s="19"/>
      <c r="H29" s="18" t="s">
        <v>133</v>
      </c>
      <c r="I29" s="179">
        <v>1</v>
      </c>
      <c r="J29" s="176" t="s">
        <v>133</v>
      </c>
      <c r="K29" s="176">
        <v>1</v>
      </c>
      <c r="L29" s="18" t="s">
        <v>133</v>
      </c>
      <c r="M29" s="179">
        <v>1.5</v>
      </c>
      <c r="N29" s="176"/>
      <c r="O29" s="176"/>
      <c r="P29" s="18"/>
      <c r="Q29" s="179"/>
      <c r="R29" s="18" t="s">
        <v>133</v>
      </c>
      <c r="S29" s="179">
        <v>1.5</v>
      </c>
      <c r="T29" s="129"/>
      <c r="U29" s="130">
        <v>0</v>
      </c>
      <c r="V29" s="130">
        <v>8</v>
      </c>
      <c r="W29" s="131">
        <f t="shared" si="3"/>
        <v>8</v>
      </c>
      <c r="X29" s="13"/>
      <c r="Y29" s="15"/>
      <c r="Z29" s="14"/>
      <c r="AA29" s="13"/>
      <c r="AB29" s="15"/>
      <c r="AC29" s="312"/>
      <c r="AD29" s="315"/>
      <c r="AE29" s="318"/>
      <c r="AF29" s="14"/>
      <c r="AG29" s="13"/>
      <c r="AH29" s="12"/>
      <c r="AI29" s="262">
        <v>1</v>
      </c>
      <c r="AJ29" s="263">
        <v>1</v>
      </c>
      <c r="AK29" s="263">
        <v>2</v>
      </c>
      <c r="AL29" s="262">
        <f t="shared" si="4"/>
        <v>0</v>
      </c>
      <c r="AM29" s="262">
        <f t="shared" si="2"/>
        <v>0</v>
      </c>
      <c r="AN29" s="262">
        <f t="shared" si="2"/>
        <v>16</v>
      </c>
      <c r="AO29" s="265"/>
    </row>
    <row r="30" spans="1:41" s="4" customFormat="1">
      <c r="A30" s="7"/>
      <c r="B30" s="22"/>
      <c r="C30" s="21" t="s">
        <v>273</v>
      </c>
      <c r="D30" s="21"/>
      <c r="E30" s="146" t="s">
        <v>274</v>
      </c>
      <c r="F30" s="20"/>
      <c r="G30" s="19"/>
      <c r="H30" s="18" t="s">
        <v>133</v>
      </c>
      <c r="I30" s="179">
        <v>1</v>
      </c>
      <c r="J30" s="176" t="s">
        <v>133</v>
      </c>
      <c r="K30" s="176">
        <v>1</v>
      </c>
      <c r="L30" s="18" t="s">
        <v>133</v>
      </c>
      <c r="M30" s="179">
        <v>1.5</v>
      </c>
      <c r="N30" s="176"/>
      <c r="O30" s="176"/>
      <c r="P30" s="18"/>
      <c r="Q30" s="179"/>
      <c r="R30" s="18" t="s">
        <v>133</v>
      </c>
      <c r="S30" s="179">
        <v>1.5</v>
      </c>
      <c r="T30" s="129"/>
      <c r="U30" s="130">
        <v>8</v>
      </c>
      <c r="V30" s="130">
        <v>0</v>
      </c>
      <c r="W30" s="131">
        <f t="shared" si="3"/>
        <v>8</v>
      </c>
      <c r="X30" s="13"/>
      <c r="Y30" s="15"/>
      <c r="Z30" s="14"/>
      <c r="AA30" s="13"/>
      <c r="AB30" s="15"/>
      <c r="AC30" s="312"/>
      <c r="AD30" s="315"/>
      <c r="AE30" s="318"/>
      <c r="AF30" s="14"/>
      <c r="AG30" s="13"/>
      <c r="AH30" s="12"/>
      <c r="AI30" s="262">
        <v>1</v>
      </c>
      <c r="AJ30" s="263">
        <v>1</v>
      </c>
      <c r="AK30" s="263">
        <v>2</v>
      </c>
      <c r="AL30" s="262">
        <f t="shared" si="4"/>
        <v>0</v>
      </c>
      <c r="AM30" s="262">
        <f t="shared" si="2"/>
        <v>8</v>
      </c>
      <c r="AN30" s="262">
        <f t="shared" si="2"/>
        <v>0</v>
      </c>
      <c r="AO30" s="265"/>
    </row>
    <row r="31" spans="1:41" s="4" customFormat="1">
      <c r="A31" s="7"/>
      <c r="B31" s="22"/>
      <c r="C31" s="21" t="s">
        <v>275</v>
      </c>
      <c r="D31" s="21"/>
      <c r="E31" s="146" t="s">
        <v>276</v>
      </c>
      <c r="F31" s="20"/>
      <c r="G31" s="19"/>
      <c r="H31" s="18" t="s">
        <v>133</v>
      </c>
      <c r="I31" s="179">
        <v>2</v>
      </c>
      <c r="J31" s="176" t="s">
        <v>133</v>
      </c>
      <c r="K31" s="176">
        <v>2</v>
      </c>
      <c r="L31" s="18" t="s">
        <v>133</v>
      </c>
      <c r="M31" s="179">
        <v>2</v>
      </c>
      <c r="N31" s="176"/>
      <c r="O31" s="176"/>
      <c r="P31" s="18"/>
      <c r="Q31" s="179"/>
      <c r="R31" s="18" t="s">
        <v>133</v>
      </c>
      <c r="S31" s="179">
        <v>2</v>
      </c>
      <c r="T31" s="129"/>
      <c r="U31" s="130"/>
      <c r="V31" s="130">
        <v>10</v>
      </c>
      <c r="W31" s="131">
        <f t="shared" si="3"/>
        <v>10</v>
      </c>
      <c r="X31" s="13"/>
      <c r="Y31" s="15"/>
      <c r="Z31" s="14"/>
      <c r="AA31" s="13"/>
      <c r="AB31" s="15"/>
      <c r="AC31" s="312"/>
      <c r="AD31" s="315"/>
      <c r="AE31" s="318"/>
      <c r="AF31" s="14"/>
      <c r="AG31" s="13"/>
      <c r="AH31" s="12"/>
      <c r="AI31" s="262">
        <v>1</v>
      </c>
      <c r="AJ31" s="263">
        <v>1</v>
      </c>
      <c r="AK31" s="263">
        <v>2</v>
      </c>
      <c r="AL31" s="262">
        <f t="shared" si="4"/>
        <v>0</v>
      </c>
      <c r="AM31" s="262">
        <f t="shared" si="2"/>
        <v>0</v>
      </c>
      <c r="AN31" s="262">
        <f t="shared" si="2"/>
        <v>20</v>
      </c>
      <c r="AO31" s="265"/>
    </row>
    <row r="32" spans="1:41" s="4" customFormat="1">
      <c r="A32" s="7"/>
      <c r="B32" s="22"/>
      <c r="C32" s="21" t="s">
        <v>277</v>
      </c>
      <c r="D32" s="21"/>
      <c r="E32" s="146" t="s">
        <v>246</v>
      </c>
      <c r="F32" s="20"/>
      <c r="G32" s="19"/>
      <c r="H32" s="18" t="s">
        <v>133</v>
      </c>
      <c r="I32" s="179">
        <v>2</v>
      </c>
      <c r="J32" s="176" t="s">
        <v>133</v>
      </c>
      <c r="K32" s="179">
        <v>2</v>
      </c>
      <c r="L32" s="176" t="s">
        <v>133</v>
      </c>
      <c r="M32" s="179">
        <v>2</v>
      </c>
      <c r="N32" s="176"/>
      <c r="O32" s="176"/>
      <c r="P32" s="18"/>
      <c r="Q32" s="179"/>
      <c r="R32" s="176" t="s">
        <v>133</v>
      </c>
      <c r="S32" s="179">
        <v>2</v>
      </c>
      <c r="T32" s="129"/>
      <c r="U32" s="130">
        <v>0</v>
      </c>
      <c r="V32" s="130">
        <v>12</v>
      </c>
      <c r="W32" s="131">
        <f t="shared" si="3"/>
        <v>12</v>
      </c>
      <c r="X32" s="13"/>
      <c r="Y32" s="15"/>
      <c r="Z32" s="14"/>
      <c r="AA32" s="13"/>
      <c r="AB32" s="15"/>
      <c r="AC32" s="312"/>
      <c r="AD32" s="315"/>
      <c r="AE32" s="318"/>
      <c r="AF32" s="14"/>
      <c r="AG32" s="13"/>
      <c r="AH32" s="12"/>
      <c r="AI32" s="262">
        <v>1</v>
      </c>
      <c r="AJ32" s="263">
        <v>1</v>
      </c>
      <c r="AK32" s="263">
        <v>2</v>
      </c>
      <c r="AL32" s="262">
        <f t="shared" si="4"/>
        <v>0</v>
      </c>
      <c r="AM32" s="262">
        <f t="shared" si="2"/>
        <v>0</v>
      </c>
      <c r="AN32" s="262">
        <f t="shared" si="2"/>
        <v>24</v>
      </c>
      <c r="AO32" s="265"/>
    </row>
    <row r="33" spans="1:41" s="4" customFormat="1">
      <c r="A33" s="7"/>
      <c r="B33" s="22"/>
      <c r="C33" s="21" t="s">
        <v>278</v>
      </c>
      <c r="D33" s="21"/>
      <c r="E33" s="146" t="s">
        <v>167</v>
      </c>
      <c r="F33" s="20"/>
      <c r="G33" s="19"/>
      <c r="H33" s="18" t="s">
        <v>133</v>
      </c>
      <c r="I33" s="179">
        <v>2</v>
      </c>
      <c r="J33" s="176" t="s">
        <v>133</v>
      </c>
      <c r="K33" s="179">
        <v>2</v>
      </c>
      <c r="L33" s="176" t="s">
        <v>133</v>
      </c>
      <c r="M33" s="179">
        <v>2</v>
      </c>
      <c r="N33" s="176"/>
      <c r="O33" s="176"/>
      <c r="P33" s="18"/>
      <c r="Q33" s="179"/>
      <c r="R33" s="176" t="s">
        <v>133</v>
      </c>
      <c r="S33" s="179">
        <v>2</v>
      </c>
      <c r="T33" s="129"/>
      <c r="U33" s="130">
        <v>0</v>
      </c>
      <c r="V33" s="130">
        <v>12</v>
      </c>
      <c r="W33" s="131">
        <f t="shared" si="3"/>
        <v>12</v>
      </c>
      <c r="X33" s="13"/>
      <c r="Y33" s="15"/>
      <c r="Z33" s="14"/>
      <c r="AA33" s="13"/>
      <c r="AB33" s="15"/>
      <c r="AC33" s="312"/>
      <c r="AD33" s="315"/>
      <c r="AE33" s="318"/>
      <c r="AF33" s="14"/>
      <c r="AG33" s="13"/>
      <c r="AH33" s="12"/>
      <c r="AI33" s="262">
        <v>1</v>
      </c>
      <c r="AJ33" s="263">
        <v>1</v>
      </c>
      <c r="AK33" s="263">
        <v>2</v>
      </c>
      <c r="AL33" s="262">
        <f t="shared" si="4"/>
        <v>0</v>
      </c>
      <c r="AM33" s="262">
        <f t="shared" si="2"/>
        <v>0</v>
      </c>
      <c r="AN33" s="262">
        <f t="shared" si="2"/>
        <v>24</v>
      </c>
      <c r="AO33" s="265"/>
    </row>
    <row r="34" spans="1:41" s="4" customFormat="1">
      <c r="A34" s="7"/>
      <c r="B34" s="124"/>
      <c r="C34" s="123" t="s">
        <v>279</v>
      </c>
      <c r="D34" s="123"/>
      <c r="E34" s="163" t="s">
        <v>169</v>
      </c>
      <c r="F34" s="122"/>
      <c r="G34" s="121"/>
      <c r="H34" s="120" t="s">
        <v>133</v>
      </c>
      <c r="I34" s="164">
        <v>1</v>
      </c>
      <c r="J34" s="177" t="s">
        <v>133</v>
      </c>
      <c r="K34" s="164">
        <v>1</v>
      </c>
      <c r="L34" s="177" t="s">
        <v>133</v>
      </c>
      <c r="M34" s="164">
        <v>1</v>
      </c>
      <c r="N34" s="177"/>
      <c r="O34" s="177"/>
      <c r="P34" s="120"/>
      <c r="Q34" s="164"/>
      <c r="R34" s="177" t="s">
        <v>133</v>
      </c>
      <c r="S34" s="164">
        <v>1</v>
      </c>
      <c r="T34" s="135"/>
      <c r="U34" s="136">
        <v>0</v>
      </c>
      <c r="V34" s="136">
        <v>8</v>
      </c>
      <c r="W34" s="131">
        <f t="shared" si="3"/>
        <v>8</v>
      </c>
      <c r="X34" s="115"/>
      <c r="Y34" s="117"/>
      <c r="Z34" s="116"/>
      <c r="AA34" s="115"/>
      <c r="AB34" s="117"/>
      <c r="AC34" s="313"/>
      <c r="AD34" s="316"/>
      <c r="AE34" s="319"/>
      <c r="AF34" s="116"/>
      <c r="AG34" s="115"/>
      <c r="AH34" s="289"/>
      <c r="AI34" s="262">
        <v>1</v>
      </c>
      <c r="AJ34" s="263">
        <v>1</v>
      </c>
      <c r="AK34" s="263">
        <v>2</v>
      </c>
      <c r="AL34" s="262">
        <f t="shared" si="4"/>
        <v>0</v>
      </c>
      <c r="AM34" s="262">
        <f t="shared" si="2"/>
        <v>0</v>
      </c>
      <c r="AN34" s="262">
        <f t="shared" si="2"/>
        <v>16</v>
      </c>
      <c r="AO34" s="290"/>
    </row>
    <row r="35" spans="1:41" s="4" customFormat="1" ht="18">
      <c r="A35" s="7" t="s">
        <v>70</v>
      </c>
      <c r="B35" s="1"/>
      <c r="C35" s="1"/>
      <c r="D35" s="1"/>
      <c r="E35" s="9" t="s">
        <v>170</v>
      </c>
      <c r="F35" s="1"/>
      <c r="G35" s="1"/>
      <c r="H35" s="9"/>
      <c r="I35" s="10">
        <f>SUM(I13:I34)</f>
        <v>50</v>
      </c>
      <c r="J35" s="10"/>
      <c r="K35" s="10">
        <f>SUM(K13:K34)</f>
        <v>50</v>
      </c>
      <c r="L35" s="10"/>
      <c r="M35" s="10">
        <f>SUM(M13:M34)</f>
        <v>50</v>
      </c>
      <c r="N35" s="10"/>
      <c r="O35" s="10">
        <f>SUM(O13:O34)</f>
        <v>0</v>
      </c>
      <c r="P35" s="10"/>
      <c r="Q35" s="10">
        <f>SUM(Q13:Q34)</f>
        <v>0</v>
      </c>
      <c r="R35" s="10"/>
      <c r="S35" s="10">
        <f>SUM(S14:S34)</f>
        <v>50</v>
      </c>
      <c r="T35" s="141">
        <f>SUM(T14:T34)</f>
        <v>0</v>
      </c>
      <c r="U35" s="141">
        <f>SUM(U14:U34)</f>
        <v>38</v>
      </c>
      <c r="V35" s="141">
        <f>SUM(V14:V34)</f>
        <v>170</v>
      </c>
      <c r="W35" s="141">
        <f>SUM(W14:W34)</f>
        <v>148</v>
      </c>
      <c r="X35" s="142"/>
      <c r="Y35" s="142"/>
      <c r="Z35" s="142"/>
      <c r="AA35" s="143" t="s">
        <v>171</v>
      </c>
      <c r="AB35" s="1"/>
      <c r="AC35" s="143" t="s">
        <v>171</v>
      </c>
      <c r="AD35" s="1"/>
      <c r="AE35" s="297">
        <f>T35*1.5+U35+V35</f>
        <v>208</v>
      </c>
      <c r="AF35" s="1"/>
      <c r="AL35" s="299">
        <f>SUM(AL18:AL34)</f>
        <v>0</v>
      </c>
      <c r="AM35" s="299">
        <f>SUM(AM18:AM34)</f>
        <v>38</v>
      </c>
      <c r="AN35" s="299">
        <f>SUM(AN18:AN34)</f>
        <v>340</v>
      </c>
      <c r="AO35" s="301">
        <f>SUM(AL35:AN35)</f>
        <v>378</v>
      </c>
    </row>
    <row r="36" spans="1:41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298">
        <f>T35/$AE$35</f>
        <v>0</v>
      </c>
      <c r="U36" s="298">
        <f t="shared" ref="U36:V36" si="5">U35/$AE$35</f>
        <v>0.18269230769230768</v>
      </c>
      <c r="V36" s="298">
        <f t="shared" si="5"/>
        <v>0.81730769230769229</v>
      </c>
      <c r="W36" s="1"/>
      <c r="X36" s="1"/>
      <c r="Y36" s="1"/>
      <c r="Z36" s="1"/>
      <c r="AA36" s="1"/>
      <c r="AB36" s="1"/>
      <c r="AC36" s="6"/>
      <c r="AD36" s="1"/>
      <c r="AE36" s="1"/>
      <c r="AF36" s="1"/>
      <c r="AL36" s="302">
        <f>AL35/$AO$35</f>
        <v>0</v>
      </c>
      <c r="AM36" s="302">
        <f t="shared" ref="AM36:AN36" si="6">AM35/$AO$35</f>
        <v>0.10052910052910052</v>
      </c>
      <c r="AN36" s="302">
        <f t="shared" si="6"/>
        <v>0.89947089947089942</v>
      </c>
    </row>
    <row r="37" spans="1:41" s="4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310"/>
      <c r="AD37" s="310"/>
      <c r="AE37" s="303"/>
      <c r="AF37" s="1"/>
    </row>
    <row r="38" spans="1:41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342" t="s">
        <v>285</v>
      </c>
      <c r="AD38" s="342"/>
      <c r="AE38" s="306">
        <v>260</v>
      </c>
      <c r="AF38" s="1"/>
    </row>
    <row r="39" spans="1:41" s="8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339" t="s">
        <v>286</v>
      </c>
      <c r="X39" s="339"/>
      <c r="Y39" s="339"/>
      <c r="Z39" s="339"/>
      <c r="AA39" s="339"/>
      <c r="AB39" s="339"/>
      <c r="AC39" s="339"/>
      <c r="AD39" s="339"/>
      <c r="AE39" s="307">
        <f>0.8*AE38</f>
        <v>208</v>
      </c>
      <c r="AF39" s="1"/>
    </row>
    <row r="40" spans="1:41" s="4" customFormat="1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340" t="s">
        <v>287</v>
      </c>
      <c r="AD40" s="340"/>
      <c r="AE40" s="308">
        <f>AE38-AE39</f>
        <v>52</v>
      </c>
      <c r="AF40" s="1"/>
    </row>
    <row r="41" spans="1:41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41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41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41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41">
      <c r="A45" s="7" t="s">
        <v>70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41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4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41" ht="19.350000000000001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>
      <c r="B340" s="1"/>
      <c r="C340" s="1"/>
      <c r="D340" s="1"/>
      <c r="E340" s="1"/>
      <c r="F340" s="1"/>
      <c r="G340" s="1"/>
      <c r="AA340" s="1"/>
      <c r="AB340" s="1"/>
      <c r="AC340" s="6"/>
      <c r="AD340" s="1"/>
      <c r="AE340" s="1"/>
      <c r="AF340" s="1"/>
    </row>
  </sheetData>
  <mergeCells count="22">
    <mergeCell ref="H5:Q5"/>
    <mergeCell ref="H6:Q6"/>
    <mergeCell ref="AD6:AD12"/>
    <mergeCell ref="H7:Q7"/>
    <mergeCell ref="H8:Q8"/>
    <mergeCell ref="H9:Q9"/>
    <mergeCell ref="H10:Q10"/>
    <mergeCell ref="H11:Q11"/>
    <mergeCell ref="H12:Q12"/>
    <mergeCell ref="T14:W14"/>
    <mergeCell ref="AI14:AK14"/>
    <mergeCell ref="X15:AB15"/>
    <mergeCell ref="AC15:AE15"/>
    <mergeCell ref="AF15:AH15"/>
    <mergeCell ref="AI15:AK15"/>
    <mergeCell ref="AC40:AD40"/>
    <mergeCell ref="AC17:AC34"/>
    <mergeCell ref="AD17:AD34"/>
    <mergeCell ref="AE17:AE34"/>
    <mergeCell ref="AC37:AD37"/>
    <mergeCell ref="AC38:AD38"/>
    <mergeCell ref="W39:AD39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AK349"/>
  <sheetViews>
    <sheetView showGridLines="0" zoomScale="85" zoomScaleNormal="85" zoomScaleSheetLayoutView="100" workbookViewId="0">
      <selection activeCell="E10" sqref="E10"/>
    </sheetView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42.140625" style="4" customWidth="1"/>
    <col min="6" max="6" width="11.42578125" style="2" hidden="1" customWidth="1" outlineLevel="1"/>
    <col min="7" max="7" width="38.42578125" style="2" hidden="1" customWidth="1" outlineLevel="1"/>
    <col min="8" max="8" width="4" style="2" customWidth="1" collapsed="1"/>
    <col min="9" max="9" width="5.42578125" style="2" bestFit="1" customWidth="1"/>
    <col min="10" max="10" width="4" style="2" bestFit="1" customWidth="1"/>
    <col min="11" max="11" width="5.42578125" style="2" bestFit="1" customWidth="1"/>
    <col min="12" max="12" width="5.140625" style="2" customWidth="1"/>
    <col min="13" max="13" width="5.42578125" style="2" bestFit="1" customWidth="1"/>
    <col min="14" max="14" width="5" style="2" bestFit="1" customWidth="1"/>
    <col min="15" max="15" width="5.42578125" style="2" bestFit="1" customWidth="1"/>
    <col min="16" max="16" width="5" style="2" bestFit="1" customWidth="1"/>
    <col min="17" max="17" width="5.42578125" style="2" bestFit="1" customWidth="1"/>
    <col min="18" max="18" width="6.42578125" style="2" customWidth="1"/>
    <col min="19" max="19" width="7.42578125" style="2" customWidth="1"/>
    <col min="20" max="21" width="6.42578125" style="2" customWidth="1"/>
    <col min="22" max="23" width="3.85546875" style="2" hidden="1" customWidth="1" outlineLevel="1"/>
    <col min="24" max="25" width="5.42578125" style="2" hidden="1" customWidth="1" outlineLevel="1"/>
    <col min="26" max="26" width="4.42578125" style="2" hidden="1" customWidth="1" outlineLevel="1"/>
    <col min="27" max="27" width="7.42578125" style="2" customWidth="1" collapsed="1"/>
    <col min="28" max="28" width="10.42578125" style="2" customWidth="1"/>
    <col min="29" max="29" width="12.42578125" style="2" customWidth="1"/>
    <col min="30" max="30" width="8.42578125" style="3" hidden="1" customWidth="1" outlineLevel="1"/>
    <col min="31" max="31" width="7.4257812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7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37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291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05"/>
      <c r="AC2" s="100"/>
      <c r="AD2" s="101"/>
      <c r="AE2" s="101"/>
      <c r="AF2" s="101"/>
    </row>
    <row r="3" spans="1:37" ht="15.6">
      <c r="A3" s="7" t="s">
        <v>70</v>
      </c>
      <c r="B3" s="62" t="s">
        <v>292</v>
      </c>
      <c r="C3" s="104"/>
      <c r="D3" s="104"/>
      <c r="E3" s="104"/>
      <c r="F3" s="103"/>
      <c r="G3" s="103"/>
      <c r="H3" s="61" t="s">
        <v>293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00"/>
      <c r="AC3" s="100"/>
      <c r="AD3" s="101"/>
      <c r="AE3" s="101"/>
      <c r="AF3" s="101"/>
    </row>
    <row r="4" spans="1:37" s="64" customFormat="1" ht="3" customHeight="1">
      <c r="A4" s="7" t="s">
        <v>70</v>
      </c>
      <c r="B4" s="65"/>
    </row>
    <row r="5" spans="1:37" s="64" customFormat="1" ht="13.35" customHeight="1">
      <c r="A5" s="76" t="s">
        <v>70</v>
      </c>
      <c r="B5" s="147"/>
      <c r="C5" s="148" t="s">
        <v>294</v>
      </c>
      <c r="D5" s="149" t="s">
        <v>80</v>
      </c>
      <c r="E5" s="167"/>
      <c r="F5" s="150"/>
      <c r="G5" s="150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151"/>
      <c r="S5" s="151"/>
      <c r="T5" s="151"/>
      <c r="U5" s="151"/>
      <c r="V5" s="152"/>
      <c r="W5" s="152"/>
      <c r="X5" s="152"/>
      <c r="Y5" s="152"/>
      <c r="Z5" s="152"/>
      <c r="AA5" s="153"/>
      <c r="AB5" s="156"/>
      <c r="AC5" s="138" t="s">
        <v>84</v>
      </c>
      <c r="AD5" s="70"/>
      <c r="AE5" s="70"/>
      <c r="AF5" s="69"/>
    </row>
    <row r="6" spans="1:37" s="64" customFormat="1" ht="27.6" customHeight="1">
      <c r="A6" s="7" t="s">
        <v>70</v>
      </c>
      <c r="B6" s="157"/>
      <c r="C6" s="158"/>
      <c r="D6" s="159"/>
      <c r="E6" s="168" t="s">
        <v>295</v>
      </c>
      <c r="F6" s="168"/>
      <c r="G6" s="168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154"/>
      <c r="S6" s="154"/>
      <c r="T6" s="154"/>
      <c r="U6" s="154"/>
      <c r="V6" s="160"/>
      <c r="W6" s="160"/>
      <c r="X6" s="160"/>
      <c r="Y6" s="160"/>
      <c r="Z6" s="160"/>
      <c r="AA6" s="161"/>
      <c r="AB6" s="155"/>
      <c r="AC6" s="324" t="s">
        <v>87</v>
      </c>
      <c r="AD6" s="95"/>
      <c r="AE6" s="95"/>
      <c r="AF6" s="94"/>
    </row>
    <row r="7" spans="1:37" s="64" customFormat="1" ht="13.35" customHeight="1">
      <c r="A7" s="76" t="s">
        <v>70</v>
      </c>
      <c r="B7" s="75"/>
      <c r="C7" s="74" t="s">
        <v>296</v>
      </c>
      <c r="D7" s="73" t="s">
        <v>89</v>
      </c>
      <c r="E7" s="166"/>
      <c r="F7" s="72"/>
      <c r="G7" s="72"/>
      <c r="H7" s="321" t="s">
        <v>297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>
        <v>10</v>
      </c>
      <c r="V7" s="70"/>
      <c r="W7" s="70"/>
      <c r="X7" s="70"/>
      <c r="Y7" s="70"/>
      <c r="Z7" s="70"/>
      <c r="AA7" s="71" t="s">
        <v>82</v>
      </c>
      <c r="AB7" s="162" t="s">
        <v>83</v>
      </c>
      <c r="AC7" s="325"/>
      <c r="AD7" s="70"/>
      <c r="AE7" s="70"/>
      <c r="AF7" s="69"/>
    </row>
    <row r="8" spans="1:37" s="64" customFormat="1" ht="31.35" customHeight="1">
      <c r="A8" s="7" t="s">
        <v>70</v>
      </c>
      <c r="B8" s="93"/>
      <c r="C8" s="92"/>
      <c r="D8" s="91"/>
      <c r="E8" s="144" t="s">
        <v>298</v>
      </c>
      <c r="F8" s="144"/>
      <c r="G8" s="144"/>
      <c r="H8" s="323" t="s">
        <v>299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89"/>
      <c r="W8" s="89"/>
      <c r="X8" s="89"/>
      <c r="Y8" s="89"/>
      <c r="Z8" s="89"/>
      <c r="AA8" s="90"/>
      <c r="AB8" s="68"/>
      <c r="AC8" s="325"/>
      <c r="AD8" s="89"/>
      <c r="AE8" s="89"/>
      <c r="AF8" s="88"/>
    </row>
    <row r="9" spans="1:37" s="64" customFormat="1" ht="13.35" customHeight="1">
      <c r="A9" s="76" t="s">
        <v>70</v>
      </c>
      <c r="B9" s="87"/>
      <c r="C9" s="86" t="s">
        <v>300</v>
      </c>
      <c r="D9" s="85" t="s">
        <v>93</v>
      </c>
      <c r="E9" s="165"/>
      <c r="F9" s="84"/>
      <c r="G9" s="84"/>
      <c r="H9" s="320" t="s">
        <v>297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>
        <v>10</v>
      </c>
      <c r="V9" s="83"/>
      <c r="W9" s="83"/>
      <c r="X9" s="83"/>
      <c r="Y9" s="83"/>
      <c r="Z9" s="83"/>
      <c r="AA9" s="82" t="s">
        <v>82</v>
      </c>
      <c r="AB9" s="128" t="s">
        <v>83</v>
      </c>
      <c r="AC9" s="325"/>
      <c r="AD9" s="70"/>
      <c r="AE9" s="70"/>
      <c r="AF9" s="69"/>
    </row>
    <row r="10" spans="1:37" s="66" customFormat="1" ht="46.9">
      <c r="A10" s="7" t="s">
        <v>70</v>
      </c>
      <c r="B10" s="81"/>
      <c r="C10" s="80"/>
      <c r="D10" s="145"/>
      <c r="E10" s="145" t="s">
        <v>301</v>
      </c>
      <c r="F10" s="145"/>
      <c r="G10" s="145"/>
      <c r="H10" s="327" t="s">
        <v>302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145"/>
      <c r="W10" s="145"/>
      <c r="X10" s="145"/>
      <c r="Y10" s="145"/>
      <c r="Z10" s="145"/>
      <c r="AA10" s="78"/>
      <c r="AB10" s="77"/>
      <c r="AC10" s="325"/>
      <c r="AD10" s="144"/>
      <c r="AE10" s="144"/>
      <c r="AF10" s="67"/>
    </row>
    <row r="11" spans="1:37" s="66" customFormat="1" ht="15.6">
      <c r="A11" s="7"/>
      <c r="B11" s="218"/>
      <c r="C11" s="74" t="s">
        <v>303</v>
      </c>
      <c r="D11" s="73" t="s">
        <v>304</v>
      </c>
      <c r="E11" s="219"/>
      <c r="F11" s="219"/>
      <c r="G11" s="219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220"/>
      <c r="S11" s="220"/>
      <c r="T11" s="220"/>
      <c r="U11" s="220">
        <v>10</v>
      </c>
      <c r="V11" s="219"/>
      <c r="W11" s="219"/>
      <c r="X11" s="219"/>
      <c r="Y11" s="219"/>
      <c r="Z11" s="219"/>
      <c r="AA11" s="71" t="s">
        <v>82</v>
      </c>
      <c r="AB11" s="221" t="s">
        <v>83</v>
      </c>
      <c r="AC11" s="325"/>
      <c r="AF11" s="174"/>
    </row>
    <row r="12" spans="1:37" s="66" customFormat="1" ht="31.15">
      <c r="A12" s="7"/>
      <c r="B12" s="215"/>
      <c r="C12" s="216"/>
      <c r="D12" s="144"/>
      <c r="E12" s="144" t="s">
        <v>305</v>
      </c>
      <c r="F12" s="144"/>
      <c r="G12" s="144"/>
      <c r="H12" s="323" t="s">
        <v>306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144"/>
      <c r="W12" s="144"/>
      <c r="X12" s="144"/>
      <c r="Y12" s="144"/>
      <c r="Z12" s="144"/>
      <c r="AA12" s="217"/>
      <c r="AB12" s="206"/>
      <c r="AC12" s="325"/>
      <c r="AF12" s="174"/>
    </row>
    <row r="13" spans="1:37" s="64" customFormat="1" ht="6" customHeight="1">
      <c r="A13" s="7" t="s">
        <v>70</v>
      </c>
      <c r="B13" s="65"/>
    </row>
    <row r="14" spans="1:37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350" t="s">
        <v>100</v>
      </c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2"/>
      <c r="AG14" s="194"/>
    </row>
    <row r="15" spans="1:37" ht="15.6">
      <c r="A15" s="7" t="s">
        <v>70</v>
      </c>
      <c r="B15" s="63" t="s">
        <v>307</v>
      </c>
      <c r="C15" s="61"/>
      <c r="D15" s="61"/>
      <c r="E15" s="195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104</v>
      </c>
      <c r="S15" s="58"/>
      <c r="T15" s="58"/>
      <c r="U15" s="57"/>
      <c r="V15" s="353" t="s">
        <v>105</v>
      </c>
      <c r="W15" s="354"/>
      <c r="X15" s="354"/>
      <c r="Y15" s="354"/>
      <c r="Z15" s="355"/>
      <c r="AA15" s="336" t="s">
        <v>106</v>
      </c>
      <c r="AB15" s="337"/>
      <c r="AC15" s="338"/>
      <c r="AD15" s="337" t="s">
        <v>107</v>
      </c>
      <c r="AE15" s="337"/>
      <c r="AF15" s="338"/>
      <c r="AK15"/>
    </row>
    <row r="16" spans="1:37" s="6" customFormat="1" ht="30.6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294</v>
      </c>
      <c r="I16" s="180" t="s">
        <v>111</v>
      </c>
      <c r="J16" s="51" t="s">
        <v>296</v>
      </c>
      <c r="K16" s="180" t="s">
        <v>111</v>
      </c>
      <c r="L16" s="51" t="s">
        <v>300</v>
      </c>
      <c r="M16" s="180" t="s">
        <v>111</v>
      </c>
      <c r="N16" s="51" t="s">
        <v>308</v>
      </c>
      <c r="O16" s="180" t="s">
        <v>111</v>
      </c>
      <c r="P16" s="51" t="s">
        <v>309</v>
      </c>
      <c r="Q16" s="180" t="s">
        <v>111</v>
      </c>
      <c r="R16" s="49" t="s">
        <v>114</v>
      </c>
      <c r="S16" s="49" t="s">
        <v>115</v>
      </c>
      <c r="T16" s="49" t="s">
        <v>116</v>
      </c>
      <c r="U16" s="48" t="s">
        <v>117</v>
      </c>
      <c r="V16" s="47" t="s">
        <v>118</v>
      </c>
      <c r="W16" s="46" t="s">
        <v>119</v>
      </c>
      <c r="X16" s="45" t="s">
        <v>120</v>
      </c>
      <c r="Y16" s="44" t="s">
        <v>121</v>
      </c>
      <c r="Z16" s="44" t="s">
        <v>122</v>
      </c>
      <c r="AA16" s="43" t="s">
        <v>123</v>
      </c>
      <c r="AB16" s="42" t="s">
        <v>124</v>
      </c>
      <c r="AC16" s="41" t="s">
        <v>125</v>
      </c>
      <c r="AD16" s="42" t="s">
        <v>123</v>
      </c>
      <c r="AE16" s="42" t="s">
        <v>124</v>
      </c>
      <c r="AF16" s="41" t="s">
        <v>125</v>
      </c>
    </row>
    <row r="17" spans="1:34" s="4" customFormat="1" ht="15.6" customHeight="1">
      <c r="A17" s="7" t="s">
        <v>70</v>
      </c>
      <c r="B17" s="37"/>
      <c r="C17" s="36" t="s">
        <v>127</v>
      </c>
      <c r="D17" s="35"/>
      <c r="E17" s="38"/>
      <c r="F17" s="33"/>
      <c r="G17" s="32"/>
      <c r="H17" s="190"/>
      <c r="I17" s="192"/>
      <c r="J17" s="193"/>
      <c r="K17" s="192"/>
      <c r="L17" s="186"/>
      <c r="M17" s="186"/>
      <c r="N17" s="193"/>
      <c r="O17" s="192"/>
      <c r="P17" s="193"/>
      <c r="Q17" s="192"/>
      <c r="R17" s="127"/>
      <c r="S17" s="28"/>
      <c r="T17" s="28"/>
      <c r="U17" s="27"/>
      <c r="V17" s="25"/>
      <c r="W17" s="26"/>
      <c r="X17" s="25"/>
      <c r="Y17" s="24"/>
      <c r="Z17" s="26"/>
      <c r="AA17" s="311" t="s">
        <v>310</v>
      </c>
      <c r="AB17" s="345" t="s">
        <v>130</v>
      </c>
      <c r="AC17" s="317">
        <v>1</v>
      </c>
      <c r="AD17" s="24"/>
      <c r="AE17" s="24"/>
      <c r="AF17" s="23"/>
      <c r="AH17"/>
    </row>
    <row r="18" spans="1:34" s="4" customFormat="1" ht="32.1" customHeight="1">
      <c r="A18" s="7" t="s">
        <v>70</v>
      </c>
      <c r="B18" s="32"/>
      <c r="C18" s="182" t="s">
        <v>311</v>
      </c>
      <c r="D18" s="40"/>
      <c r="E18" s="207" t="s">
        <v>312</v>
      </c>
      <c r="F18" s="33"/>
      <c r="G18" s="32"/>
      <c r="H18" s="31"/>
      <c r="I18" s="29"/>
      <c r="J18" s="30"/>
      <c r="K18" s="29">
        <v>12</v>
      </c>
      <c r="L18" s="175"/>
      <c r="M18" s="175">
        <v>12</v>
      </c>
      <c r="N18" s="30"/>
      <c r="O18" s="29">
        <v>12</v>
      </c>
      <c r="P18" s="30"/>
      <c r="Q18" s="29"/>
      <c r="R18" s="129"/>
      <c r="S18" s="130"/>
      <c r="T18" s="130"/>
      <c r="U18" s="131"/>
      <c r="V18" s="25"/>
      <c r="W18" s="26"/>
      <c r="X18" s="25"/>
      <c r="Y18" s="24"/>
      <c r="Z18" s="26"/>
      <c r="AA18" s="312"/>
      <c r="AB18" s="346"/>
      <c r="AC18" s="318"/>
      <c r="AD18" s="24"/>
      <c r="AE18" s="24"/>
      <c r="AF18" s="23"/>
      <c r="AH18"/>
    </row>
    <row r="19" spans="1:34" s="4" customFormat="1">
      <c r="A19" s="7" t="s">
        <v>70</v>
      </c>
      <c r="B19" s="32"/>
      <c r="C19" s="182"/>
      <c r="D19" s="182"/>
      <c r="E19" s="183" t="s">
        <v>313</v>
      </c>
      <c r="F19" s="33"/>
      <c r="G19" s="32"/>
      <c r="H19" s="31"/>
      <c r="I19" s="29"/>
      <c r="J19" s="30"/>
      <c r="K19" s="29">
        <v>0</v>
      </c>
      <c r="L19" s="175"/>
      <c r="M19" s="175">
        <v>0</v>
      </c>
      <c r="N19" s="30"/>
      <c r="O19" s="29">
        <v>0</v>
      </c>
      <c r="P19" s="30"/>
      <c r="Q19" s="29"/>
      <c r="R19" s="129"/>
      <c r="S19" s="130"/>
      <c r="T19" s="130"/>
      <c r="U19" s="131"/>
      <c r="V19" s="25"/>
      <c r="W19" s="26"/>
      <c r="X19" s="25"/>
      <c r="Y19" s="24"/>
      <c r="Z19" s="26"/>
      <c r="AA19" s="312"/>
      <c r="AB19" s="346"/>
      <c r="AC19" s="318"/>
      <c r="AD19" s="24"/>
      <c r="AE19" s="24"/>
      <c r="AF19" s="23"/>
      <c r="AH19" s="1"/>
    </row>
    <row r="20" spans="1:34" s="4" customFormat="1">
      <c r="A20" s="7" t="s">
        <v>70</v>
      </c>
      <c r="B20" s="32"/>
      <c r="C20" s="181" t="s">
        <v>141</v>
      </c>
      <c r="D20" s="182"/>
      <c r="E20" s="208"/>
      <c r="F20" s="33"/>
      <c r="G20" s="32"/>
      <c r="H20" s="25"/>
      <c r="I20" s="139"/>
      <c r="J20" s="140"/>
      <c r="K20" s="139"/>
      <c r="L20" s="24"/>
      <c r="M20" s="24"/>
      <c r="N20" s="140"/>
      <c r="O20" s="139"/>
      <c r="P20" s="140"/>
      <c r="Q20" s="139"/>
      <c r="R20" s="127"/>
      <c r="S20" s="28"/>
      <c r="T20" s="28"/>
      <c r="U20" s="27"/>
      <c r="V20" s="25"/>
      <c r="W20" s="26"/>
      <c r="X20" s="25"/>
      <c r="Y20" s="24"/>
      <c r="Z20" s="26"/>
      <c r="AA20" s="312"/>
      <c r="AB20" s="346"/>
      <c r="AC20" s="318"/>
      <c r="AD20" s="24"/>
      <c r="AE20" s="24"/>
      <c r="AF20" s="23"/>
      <c r="AH20" s="1"/>
    </row>
    <row r="21" spans="1:34" s="4" customFormat="1">
      <c r="A21" s="7"/>
      <c r="B21" s="19"/>
      <c r="C21" s="209" t="s">
        <v>314</v>
      </c>
      <c r="D21" s="209"/>
      <c r="E21" s="210" t="s">
        <v>315</v>
      </c>
      <c r="F21" s="20" t="s">
        <v>316</v>
      </c>
      <c r="G21" s="19"/>
      <c r="H21" s="18"/>
      <c r="I21" s="16"/>
      <c r="J21" s="17"/>
      <c r="K21" s="16">
        <v>3</v>
      </c>
      <c r="L21" s="176"/>
      <c r="M21" s="176"/>
      <c r="N21" s="17"/>
      <c r="O21" s="16"/>
      <c r="P21" s="17"/>
      <c r="Q21" s="16"/>
      <c r="R21" s="129"/>
      <c r="S21" s="130"/>
      <c r="T21" s="130"/>
      <c r="U21" s="131"/>
      <c r="V21" s="14"/>
      <c r="W21" s="15"/>
      <c r="X21" s="14"/>
      <c r="Y21" s="13"/>
      <c r="Z21" s="15"/>
      <c r="AA21" s="312"/>
      <c r="AB21" s="346"/>
      <c r="AC21" s="318"/>
      <c r="AD21" s="13"/>
      <c r="AE21" s="13"/>
      <c r="AF21" s="12"/>
      <c r="AH21" s="1"/>
    </row>
    <row r="22" spans="1:34" s="4" customFormat="1">
      <c r="A22" s="7"/>
      <c r="B22" s="19"/>
      <c r="C22" s="209" t="s">
        <v>317</v>
      </c>
      <c r="D22" s="209"/>
      <c r="E22" s="210" t="s">
        <v>318</v>
      </c>
      <c r="F22" s="20"/>
      <c r="G22" s="19"/>
      <c r="H22" s="18"/>
      <c r="I22" s="16"/>
      <c r="J22" s="17"/>
      <c r="K22" s="16">
        <v>3.5</v>
      </c>
      <c r="L22" s="176"/>
      <c r="M22" s="176"/>
      <c r="N22" s="17"/>
      <c r="O22" s="16"/>
      <c r="P22" s="17"/>
      <c r="Q22" s="16"/>
      <c r="R22" s="129"/>
      <c r="S22" s="130"/>
      <c r="T22" s="130"/>
      <c r="U22" s="131"/>
      <c r="V22" s="14"/>
      <c r="W22" s="15"/>
      <c r="X22" s="14"/>
      <c r="Y22" s="13"/>
      <c r="Z22" s="15"/>
      <c r="AA22" s="312"/>
      <c r="AB22" s="346"/>
      <c r="AC22" s="318"/>
      <c r="AD22" s="13"/>
      <c r="AE22" s="13"/>
      <c r="AF22" s="12"/>
      <c r="AH22" s="1"/>
    </row>
    <row r="23" spans="1:34" s="4" customFormat="1">
      <c r="A23" s="7"/>
      <c r="B23" s="19"/>
      <c r="C23" s="209" t="s">
        <v>319</v>
      </c>
      <c r="D23" s="209"/>
      <c r="E23" s="210" t="s">
        <v>320</v>
      </c>
      <c r="F23" s="20"/>
      <c r="G23" s="19"/>
      <c r="H23" s="18"/>
      <c r="I23" s="16"/>
      <c r="J23" s="17"/>
      <c r="K23" s="16">
        <v>3.5</v>
      </c>
      <c r="L23" s="176"/>
      <c r="M23" s="176"/>
      <c r="N23" s="17"/>
      <c r="O23" s="16"/>
      <c r="P23" s="17"/>
      <c r="Q23" s="16"/>
      <c r="R23" s="129"/>
      <c r="S23" s="130"/>
      <c r="T23" s="130"/>
      <c r="U23" s="131"/>
      <c r="V23" s="14"/>
      <c r="W23" s="15"/>
      <c r="X23" s="14"/>
      <c r="Y23" s="13"/>
      <c r="Z23" s="15"/>
      <c r="AA23" s="312"/>
      <c r="AB23" s="346"/>
      <c r="AC23" s="318"/>
      <c r="AD23" s="13"/>
      <c r="AE23" s="13"/>
      <c r="AF23" s="12"/>
      <c r="AH23" s="1"/>
    </row>
    <row r="24" spans="1:34" s="4" customFormat="1">
      <c r="A24" s="7"/>
      <c r="B24" s="19"/>
      <c r="C24" s="209" t="s">
        <v>321</v>
      </c>
      <c r="D24" s="209"/>
      <c r="E24" s="210" t="s">
        <v>322</v>
      </c>
      <c r="F24" s="20"/>
      <c r="G24" s="19"/>
      <c r="H24" s="18"/>
      <c r="I24" s="16"/>
      <c r="J24" s="17"/>
      <c r="K24" s="16">
        <v>3</v>
      </c>
      <c r="L24" s="176"/>
      <c r="M24" s="176"/>
      <c r="N24" s="17"/>
      <c r="O24" s="16"/>
      <c r="P24" s="17"/>
      <c r="Q24" s="16"/>
      <c r="R24" s="129"/>
      <c r="S24" s="130"/>
      <c r="T24" s="130"/>
      <c r="U24" s="131"/>
      <c r="V24" s="14"/>
      <c r="W24" s="15"/>
      <c r="X24" s="14"/>
      <c r="Y24" s="13"/>
      <c r="Z24" s="15"/>
      <c r="AA24" s="312"/>
      <c r="AB24" s="346"/>
      <c r="AC24" s="318"/>
      <c r="AD24" s="13"/>
      <c r="AE24" s="13"/>
      <c r="AF24" s="12"/>
      <c r="AH24" s="1"/>
    </row>
    <row r="25" spans="1:34" s="4" customFormat="1" ht="28.9">
      <c r="A25" s="7"/>
      <c r="B25" s="19"/>
      <c r="C25" s="209" t="s">
        <v>323</v>
      </c>
      <c r="D25" s="209"/>
      <c r="E25" s="210" t="s">
        <v>324</v>
      </c>
      <c r="F25" s="20"/>
      <c r="G25" s="19"/>
      <c r="H25" s="18"/>
      <c r="I25" s="16"/>
      <c r="J25" s="17"/>
      <c r="K25" s="16"/>
      <c r="L25" s="176"/>
      <c r="M25" s="176">
        <v>3.5</v>
      </c>
      <c r="N25" s="17"/>
      <c r="O25" s="16"/>
      <c r="P25" s="17"/>
      <c r="Q25" s="16"/>
      <c r="R25" s="129"/>
      <c r="S25" s="130"/>
      <c r="T25" s="130"/>
      <c r="U25" s="131"/>
      <c r="V25" s="14"/>
      <c r="W25" s="15"/>
      <c r="X25" s="14"/>
      <c r="Y25" s="13"/>
      <c r="Z25" s="15"/>
      <c r="AA25" s="312"/>
      <c r="AB25" s="346"/>
      <c r="AC25" s="318"/>
      <c r="AD25" s="13"/>
      <c r="AE25" s="13"/>
      <c r="AF25" s="12"/>
      <c r="AH25" s="1"/>
    </row>
    <row r="26" spans="1:34" s="4" customFormat="1">
      <c r="A26" s="7"/>
      <c r="B26" s="19"/>
      <c r="C26" s="209" t="s">
        <v>325</v>
      </c>
      <c r="D26" s="209"/>
      <c r="E26" s="210" t="s">
        <v>326</v>
      </c>
      <c r="F26" s="20"/>
      <c r="G26" s="19"/>
      <c r="H26" s="18"/>
      <c r="I26" s="16"/>
      <c r="J26" s="17"/>
      <c r="K26" s="16"/>
      <c r="L26" s="176"/>
      <c r="M26" s="176">
        <v>3.5</v>
      </c>
      <c r="N26" s="17"/>
      <c r="O26" s="16"/>
      <c r="P26" s="17"/>
      <c r="Q26" s="16"/>
      <c r="R26" s="129"/>
      <c r="S26" s="130"/>
      <c r="T26" s="130"/>
      <c r="U26" s="131"/>
      <c r="V26" s="14"/>
      <c r="W26" s="15"/>
      <c r="X26" s="14"/>
      <c r="Y26" s="13"/>
      <c r="Z26" s="15"/>
      <c r="AA26" s="312"/>
      <c r="AB26" s="346"/>
      <c r="AC26" s="318"/>
      <c r="AD26" s="13"/>
      <c r="AE26" s="13"/>
      <c r="AF26" s="12"/>
      <c r="AH26" s="1"/>
    </row>
    <row r="27" spans="1:34" s="4" customFormat="1">
      <c r="A27" s="7"/>
      <c r="B27" s="19"/>
      <c r="C27" s="209" t="s">
        <v>327</v>
      </c>
      <c r="D27" s="209"/>
      <c r="E27" s="210" t="s">
        <v>328</v>
      </c>
      <c r="F27" s="20"/>
      <c r="G27" s="19"/>
      <c r="H27" s="18"/>
      <c r="I27" s="16"/>
      <c r="J27" s="17"/>
      <c r="K27" s="16"/>
      <c r="L27" s="176"/>
      <c r="M27" s="176">
        <v>3.5</v>
      </c>
      <c r="N27" s="17"/>
      <c r="O27" s="16"/>
      <c r="P27" s="17"/>
      <c r="Q27" s="16"/>
      <c r="R27" s="129"/>
      <c r="S27" s="130"/>
      <c r="T27" s="130"/>
      <c r="U27" s="131"/>
      <c r="V27" s="14"/>
      <c r="W27" s="15"/>
      <c r="X27" s="14"/>
      <c r="Y27" s="13"/>
      <c r="Z27" s="15"/>
      <c r="AA27" s="312"/>
      <c r="AB27" s="346"/>
      <c r="AC27" s="318"/>
      <c r="AD27" s="13"/>
      <c r="AE27" s="13"/>
      <c r="AF27" s="12"/>
      <c r="AH27" s="1"/>
    </row>
    <row r="28" spans="1:34" s="4" customFormat="1">
      <c r="A28" s="7"/>
      <c r="B28" s="19"/>
      <c r="C28" s="209" t="s">
        <v>329</v>
      </c>
      <c r="D28" s="209"/>
      <c r="E28" s="210" t="s">
        <v>330</v>
      </c>
      <c r="F28" s="20"/>
      <c r="G28" s="19"/>
      <c r="H28" s="18"/>
      <c r="I28" s="16"/>
      <c r="J28" s="17"/>
      <c r="K28" s="16"/>
      <c r="L28" s="176"/>
      <c r="M28" s="176">
        <v>2.5</v>
      </c>
      <c r="N28" s="17"/>
      <c r="O28" s="16"/>
      <c r="P28" s="17"/>
      <c r="Q28" s="16"/>
      <c r="R28" s="129"/>
      <c r="S28" s="130"/>
      <c r="T28" s="130"/>
      <c r="U28" s="131"/>
      <c r="V28" s="14"/>
      <c r="W28" s="15"/>
      <c r="X28" s="14"/>
      <c r="Y28" s="13"/>
      <c r="Z28" s="15"/>
      <c r="AA28" s="312"/>
      <c r="AB28" s="346"/>
      <c r="AC28" s="318"/>
      <c r="AD28" s="13"/>
      <c r="AE28" s="13"/>
      <c r="AF28" s="12"/>
      <c r="AH28" s="1"/>
    </row>
    <row r="29" spans="1:34" s="4" customFormat="1">
      <c r="A29" s="7"/>
      <c r="B29" s="19"/>
      <c r="C29" s="209" t="s">
        <v>331</v>
      </c>
      <c r="D29" s="209"/>
      <c r="E29" s="210" t="s">
        <v>332</v>
      </c>
      <c r="F29" s="20"/>
      <c r="G29" s="19"/>
      <c r="H29" s="18"/>
      <c r="I29" s="16"/>
      <c r="J29" s="17"/>
      <c r="K29" s="16">
        <v>1</v>
      </c>
      <c r="L29" s="176"/>
      <c r="M29" s="176">
        <v>1</v>
      </c>
      <c r="N29" s="17"/>
      <c r="O29" s="16">
        <v>1</v>
      </c>
      <c r="P29" s="17"/>
      <c r="Q29" s="16"/>
      <c r="R29" s="129"/>
      <c r="S29" s="130"/>
      <c r="T29" s="130"/>
      <c r="U29" s="131"/>
      <c r="V29" s="14"/>
      <c r="W29" s="15"/>
      <c r="X29" s="14"/>
      <c r="Y29" s="13"/>
      <c r="Z29" s="15"/>
      <c r="AA29" s="312"/>
      <c r="AB29" s="346"/>
      <c r="AC29" s="318"/>
      <c r="AD29" s="13"/>
      <c r="AE29" s="13"/>
      <c r="AF29" s="12"/>
      <c r="AH29" s="1"/>
    </row>
    <row r="30" spans="1:34" s="4" customFormat="1">
      <c r="A30" s="7"/>
      <c r="B30" s="19"/>
      <c r="C30" s="209" t="s">
        <v>333</v>
      </c>
      <c r="D30" s="209"/>
      <c r="E30" s="210" t="s">
        <v>334</v>
      </c>
      <c r="F30" s="20"/>
      <c r="G30" s="19"/>
      <c r="H30" s="18"/>
      <c r="I30" s="16"/>
      <c r="J30" s="17"/>
      <c r="K30" s="16">
        <v>0.75</v>
      </c>
      <c r="L30" s="176"/>
      <c r="M30" s="16">
        <v>0.75</v>
      </c>
      <c r="N30" s="17"/>
      <c r="O30" s="16">
        <v>0.75</v>
      </c>
      <c r="P30" s="17"/>
      <c r="Q30" s="16"/>
      <c r="R30" s="129"/>
      <c r="S30" s="130"/>
      <c r="T30" s="130"/>
      <c r="U30" s="131"/>
      <c r="V30" s="14"/>
      <c r="W30" s="15"/>
      <c r="X30" s="14"/>
      <c r="Y30" s="13"/>
      <c r="Z30" s="15"/>
      <c r="AA30" s="312"/>
      <c r="AB30" s="346"/>
      <c r="AC30" s="318"/>
      <c r="AD30" s="13"/>
      <c r="AE30" s="13"/>
      <c r="AF30" s="12"/>
      <c r="AH30" s="1"/>
    </row>
    <row r="31" spans="1:34" s="4" customFormat="1">
      <c r="A31" s="7"/>
      <c r="B31" s="19"/>
      <c r="C31" s="209" t="s">
        <v>335</v>
      </c>
      <c r="D31" s="209"/>
      <c r="E31" s="210" t="s">
        <v>336</v>
      </c>
      <c r="F31" s="20"/>
      <c r="G31" s="19"/>
      <c r="H31" s="18"/>
      <c r="I31" s="16"/>
      <c r="J31" s="17"/>
      <c r="K31" s="16">
        <v>1.25</v>
      </c>
      <c r="L31" s="176"/>
      <c r="M31" s="16">
        <v>1.25</v>
      </c>
      <c r="N31" s="17"/>
      <c r="O31" s="16">
        <v>1.25</v>
      </c>
      <c r="P31" s="17"/>
      <c r="Q31" s="16"/>
      <c r="R31" s="129"/>
      <c r="S31" s="130"/>
      <c r="T31" s="130"/>
      <c r="U31" s="131"/>
      <c r="V31" s="14"/>
      <c r="W31" s="15"/>
      <c r="X31" s="14"/>
      <c r="Y31" s="13"/>
      <c r="Z31" s="15"/>
      <c r="AA31" s="312"/>
      <c r="AB31" s="346"/>
      <c r="AC31" s="318"/>
      <c r="AD31" s="13"/>
      <c r="AE31" s="13"/>
      <c r="AF31" s="12"/>
    </row>
    <row r="32" spans="1:34" s="4" customFormat="1" ht="28.9">
      <c r="A32" s="7"/>
      <c r="B32" s="19"/>
      <c r="C32" s="209" t="s">
        <v>337</v>
      </c>
      <c r="D32" s="209"/>
      <c r="E32" s="210" t="s">
        <v>338</v>
      </c>
      <c r="F32" s="20"/>
      <c r="G32" s="19"/>
      <c r="H32" s="18"/>
      <c r="I32" s="16"/>
      <c r="J32" s="17"/>
      <c r="K32" s="16">
        <v>0.5</v>
      </c>
      <c r="L32" s="176"/>
      <c r="M32" s="16">
        <v>0.5</v>
      </c>
      <c r="N32" s="17"/>
      <c r="O32" s="16">
        <v>0.5</v>
      </c>
      <c r="P32" s="17"/>
      <c r="Q32" s="16"/>
      <c r="R32" s="129"/>
      <c r="S32" s="130"/>
      <c r="T32" s="130"/>
      <c r="U32" s="131"/>
      <c r="V32" s="14"/>
      <c r="W32" s="15"/>
      <c r="X32" s="14"/>
      <c r="Y32" s="13"/>
      <c r="Z32" s="15"/>
      <c r="AA32" s="312"/>
      <c r="AB32" s="346"/>
      <c r="AC32" s="318"/>
      <c r="AD32" s="13"/>
      <c r="AE32" s="13"/>
      <c r="AF32" s="12"/>
    </row>
    <row r="33" spans="1:32" s="4" customFormat="1">
      <c r="A33" s="7"/>
      <c r="B33" s="19"/>
      <c r="C33" s="209" t="s">
        <v>339</v>
      </c>
      <c r="D33" s="209"/>
      <c r="E33" s="210" t="s">
        <v>340</v>
      </c>
      <c r="F33" s="20"/>
      <c r="G33" s="19"/>
      <c r="H33" s="18"/>
      <c r="I33" s="16"/>
      <c r="J33" s="17"/>
      <c r="K33" s="16">
        <v>1.25</v>
      </c>
      <c r="L33" s="176"/>
      <c r="M33" s="16">
        <v>1.25</v>
      </c>
      <c r="N33" s="17"/>
      <c r="O33" s="16">
        <v>1.25</v>
      </c>
      <c r="P33" s="17"/>
      <c r="Q33" s="16"/>
      <c r="R33" s="129"/>
      <c r="S33" s="130"/>
      <c r="T33" s="130"/>
      <c r="U33" s="131"/>
      <c r="V33" s="14"/>
      <c r="W33" s="15"/>
      <c r="X33" s="14"/>
      <c r="Y33" s="13"/>
      <c r="Z33" s="15"/>
      <c r="AA33" s="312"/>
      <c r="AB33" s="346"/>
      <c r="AC33" s="318"/>
      <c r="AD33" s="13"/>
      <c r="AE33" s="13"/>
      <c r="AF33" s="12"/>
    </row>
    <row r="34" spans="1:32" s="4" customFormat="1">
      <c r="A34" s="7"/>
      <c r="B34" s="19"/>
      <c r="C34" s="209" t="s">
        <v>341</v>
      </c>
      <c r="D34" s="209"/>
      <c r="E34" s="211" t="s">
        <v>169</v>
      </c>
      <c r="F34" s="20"/>
      <c r="G34" s="19"/>
      <c r="H34" s="18"/>
      <c r="I34" s="16"/>
      <c r="J34" s="17"/>
      <c r="K34" s="16">
        <v>0.25</v>
      </c>
      <c r="L34" s="176"/>
      <c r="M34" s="16">
        <v>0.25</v>
      </c>
      <c r="N34" s="17"/>
      <c r="O34" s="16">
        <v>0.25</v>
      </c>
      <c r="P34" s="17"/>
      <c r="Q34" s="16"/>
      <c r="R34" s="132"/>
      <c r="S34" s="133"/>
      <c r="T34" s="133"/>
      <c r="U34" s="134"/>
      <c r="V34" s="14"/>
      <c r="W34" s="15"/>
      <c r="X34" s="14"/>
      <c r="Y34" s="13"/>
      <c r="Z34" s="15"/>
      <c r="AA34" s="312"/>
      <c r="AB34" s="346"/>
      <c r="AC34" s="318"/>
      <c r="AD34" s="13"/>
      <c r="AE34" s="13"/>
      <c r="AF34" s="12"/>
    </row>
    <row r="35" spans="1:32" s="4" customFormat="1" ht="28.9">
      <c r="A35" s="7"/>
      <c r="B35" s="19"/>
      <c r="C35" s="209" t="s">
        <v>342</v>
      </c>
      <c r="D35" s="209"/>
      <c r="E35" s="210" t="s">
        <v>343</v>
      </c>
      <c r="F35" s="20"/>
      <c r="G35" s="19"/>
      <c r="H35" s="18"/>
      <c r="I35" s="16"/>
      <c r="J35" s="17"/>
      <c r="K35" s="16"/>
      <c r="L35" s="176"/>
      <c r="M35" s="176"/>
      <c r="N35" s="17"/>
      <c r="O35" s="16"/>
      <c r="P35" s="17"/>
      <c r="Q35" s="16">
        <v>3.25</v>
      </c>
      <c r="R35" s="132"/>
      <c r="S35" s="133"/>
      <c r="T35" s="133"/>
      <c r="U35" s="134"/>
      <c r="V35" s="14"/>
      <c r="W35" s="15"/>
      <c r="X35" s="14"/>
      <c r="Y35" s="13"/>
      <c r="Z35" s="15"/>
      <c r="AA35" s="312"/>
      <c r="AB35" s="346"/>
      <c r="AC35" s="318"/>
      <c r="AD35" s="13"/>
      <c r="AE35" s="13"/>
      <c r="AF35" s="12"/>
    </row>
    <row r="36" spans="1:32" s="4" customFormat="1">
      <c r="A36" s="7"/>
      <c r="B36" s="19"/>
      <c r="C36" s="209" t="s">
        <v>344</v>
      </c>
      <c r="D36" s="209"/>
      <c r="E36" s="210" t="s">
        <v>345</v>
      </c>
      <c r="F36" s="20"/>
      <c r="G36" s="19"/>
      <c r="H36" s="18"/>
      <c r="I36" s="16"/>
      <c r="J36" s="17"/>
      <c r="K36" s="16"/>
      <c r="L36" s="176"/>
      <c r="M36" s="176"/>
      <c r="N36" s="17"/>
      <c r="O36" s="16"/>
      <c r="P36" s="17"/>
      <c r="Q36" s="16">
        <v>3.75</v>
      </c>
      <c r="R36" s="132"/>
      <c r="S36" s="133"/>
      <c r="T36" s="133"/>
      <c r="U36" s="134"/>
      <c r="V36" s="14"/>
      <c r="W36" s="15"/>
      <c r="X36" s="14"/>
      <c r="Y36" s="13"/>
      <c r="Z36" s="15"/>
      <c r="AA36" s="312"/>
      <c r="AB36" s="346"/>
      <c r="AC36" s="318"/>
      <c r="AD36" s="13"/>
      <c r="AE36" s="13"/>
      <c r="AF36" s="12"/>
    </row>
    <row r="37" spans="1:32" s="4" customFormat="1">
      <c r="A37" s="7"/>
      <c r="B37" s="19"/>
      <c r="C37" s="209" t="s">
        <v>346</v>
      </c>
      <c r="D37" s="209"/>
      <c r="E37" s="210" t="s">
        <v>347</v>
      </c>
      <c r="F37" s="20"/>
      <c r="G37" s="19"/>
      <c r="H37" s="18"/>
      <c r="I37" s="16"/>
      <c r="J37" s="17"/>
      <c r="K37" s="16"/>
      <c r="L37" s="176"/>
      <c r="M37" s="176"/>
      <c r="N37" s="17"/>
      <c r="O37" s="16"/>
      <c r="P37" s="17"/>
      <c r="Q37" s="16">
        <v>2.75</v>
      </c>
      <c r="R37" s="132"/>
      <c r="S37" s="133"/>
      <c r="T37" s="133"/>
      <c r="U37" s="134"/>
      <c r="V37" s="14"/>
      <c r="W37" s="15"/>
      <c r="X37" s="14"/>
      <c r="Y37" s="13"/>
      <c r="Z37" s="15"/>
      <c r="AA37" s="312"/>
      <c r="AB37" s="346"/>
      <c r="AC37" s="318"/>
      <c r="AD37" s="13"/>
      <c r="AE37" s="13"/>
      <c r="AF37" s="12"/>
    </row>
    <row r="38" spans="1:32" s="4" customFormat="1">
      <c r="A38" s="7"/>
      <c r="B38" s="121"/>
      <c r="C38" s="212" t="s">
        <v>348</v>
      </c>
      <c r="D38" s="212"/>
      <c r="E38" s="213" t="s">
        <v>349</v>
      </c>
      <c r="F38" s="122"/>
      <c r="G38" s="121"/>
      <c r="H38" s="120"/>
      <c r="I38" s="118"/>
      <c r="J38" s="119"/>
      <c r="K38" s="118"/>
      <c r="L38" s="177"/>
      <c r="M38" s="177"/>
      <c r="N38" s="119"/>
      <c r="O38" s="118"/>
      <c r="P38" s="119"/>
      <c r="Q38" s="118">
        <v>3.25</v>
      </c>
      <c r="R38" s="135"/>
      <c r="S38" s="136"/>
      <c r="T38" s="136"/>
      <c r="U38" s="137"/>
      <c r="V38" s="116"/>
      <c r="W38" s="117"/>
      <c r="X38" s="116"/>
      <c r="Y38" s="115"/>
      <c r="Z38" s="117"/>
      <c r="AA38" s="313"/>
      <c r="AB38" s="347"/>
      <c r="AC38" s="319"/>
      <c r="AD38" s="13"/>
      <c r="AE38" s="13"/>
      <c r="AF38" s="12"/>
    </row>
    <row r="39" spans="1:32" s="6" customFormat="1" ht="22.5" customHeight="1">
      <c r="A39" s="7" t="s">
        <v>70</v>
      </c>
      <c r="B39" s="1"/>
      <c r="C39" s="1"/>
      <c r="D39" s="1"/>
      <c r="E39" s="9" t="s">
        <v>170</v>
      </c>
      <c r="F39" s="1"/>
      <c r="G39" s="1"/>
      <c r="H39" s="9"/>
      <c r="I39" s="10">
        <f>SUM(I17:I38)</f>
        <v>0</v>
      </c>
      <c r="J39" s="10"/>
      <c r="K39" s="10">
        <f>SUM(K17:K38)</f>
        <v>30</v>
      </c>
      <c r="L39" s="10"/>
      <c r="M39" s="10">
        <f>SUM(M17:M38)</f>
        <v>30</v>
      </c>
      <c r="N39" s="10"/>
      <c r="O39" s="10">
        <f>SUM(O17:O38)</f>
        <v>17</v>
      </c>
      <c r="P39" s="10"/>
      <c r="Q39" s="10">
        <f>SUM(Q17:Q38)</f>
        <v>13</v>
      </c>
      <c r="R39" s="141">
        <f>SUM(R18:R38)</f>
        <v>0</v>
      </c>
      <c r="S39" s="141">
        <f>SUM(S18:S38)</f>
        <v>0</v>
      </c>
      <c r="T39" s="141">
        <f>SUM(T18:T38)</f>
        <v>0</v>
      </c>
      <c r="U39" s="141">
        <f>SUM(U18:U38)</f>
        <v>0</v>
      </c>
      <c r="V39" s="142"/>
      <c r="W39" s="142"/>
      <c r="X39" s="142"/>
      <c r="Y39" s="142"/>
      <c r="Z39" s="142"/>
      <c r="AA39" s="143" t="s">
        <v>171</v>
      </c>
      <c r="AB39" s="1"/>
      <c r="AD39" s="1"/>
      <c r="AE39" s="1"/>
      <c r="AF39" s="1"/>
    </row>
    <row r="40" spans="1:32" s="4" customFormat="1">
      <c r="A40" s="7" t="s">
        <v>70</v>
      </c>
      <c r="B40" s="1"/>
      <c r="C40" s="1"/>
      <c r="D40" s="1"/>
      <c r="E40" s="16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2" s="4" customFormat="1" ht="18" customHeight="1">
      <c r="A41" s="7" t="s">
        <v>70</v>
      </c>
      <c r="B41" s="1"/>
      <c r="C41" s="1"/>
      <c r="D41" s="1"/>
      <c r="E41" s="169"/>
      <c r="F41" s="1"/>
      <c r="G41" s="1"/>
      <c r="Z41" s="1"/>
      <c r="AA41" s="1"/>
      <c r="AB41" s="1"/>
      <c r="AC41" s="6"/>
      <c r="AD41" s="1"/>
      <c r="AE41" s="1"/>
      <c r="AF41" s="1"/>
    </row>
    <row r="42" spans="1:32" s="4" customFormat="1" ht="24" customHeight="1">
      <c r="A42" s="7" t="s">
        <v>70</v>
      </c>
      <c r="B42" s="1"/>
      <c r="C42" s="1"/>
      <c r="D42" s="1"/>
      <c r="E42" s="169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2" s="4" customFormat="1">
      <c r="A43" s="7" t="s">
        <v>70</v>
      </c>
      <c r="B43" s="1"/>
      <c r="C43" s="1"/>
      <c r="D43" s="1"/>
      <c r="E43" s="16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2" s="4" customFormat="1">
      <c r="A44" s="7" t="s">
        <v>70</v>
      </c>
      <c r="B44" s="1"/>
      <c r="C44" s="1"/>
      <c r="D44" s="1"/>
      <c r="E44" s="16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2" s="4" customFormat="1">
      <c r="A45" s="7" t="s">
        <v>70</v>
      </c>
      <c r="B45" s="1"/>
      <c r="C45" s="1"/>
      <c r="D45" s="1"/>
      <c r="E45" s="16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2" s="4" customFormat="1">
      <c r="A46" s="7" t="s">
        <v>70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2" s="8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2" s="8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4" customFormat="1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 ht="19.350000000000001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>
      <c r="B349" s="1"/>
      <c r="C349" s="1"/>
      <c r="D349" s="1"/>
      <c r="E349" s="1"/>
      <c r="F349" s="1"/>
      <c r="G349" s="1"/>
      <c r="AA349" s="1"/>
      <c r="AB349" s="1"/>
      <c r="AC349" s="6"/>
      <c r="AD349" s="1"/>
      <c r="AE349" s="1"/>
      <c r="AF349" s="1"/>
    </row>
  </sheetData>
  <mergeCells count="16">
    <mergeCell ref="R14:AF14"/>
    <mergeCell ref="V15:Z15"/>
    <mergeCell ref="AA15:AC15"/>
    <mergeCell ref="AD15:AF15"/>
    <mergeCell ref="AA17:AA38"/>
    <mergeCell ref="AB17:AB38"/>
    <mergeCell ref="AC17:AC38"/>
    <mergeCell ref="AC6:AC12"/>
    <mergeCell ref="H5:Q5"/>
    <mergeCell ref="H6:Q6"/>
    <mergeCell ref="H7:Q7"/>
    <mergeCell ref="H8:Q8"/>
    <mergeCell ref="H9:Q9"/>
    <mergeCell ref="H10:Q10"/>
    <mergeCell ref="H11:Q11"/>
    <mergeCell ref="H12:Q12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AH339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45.42578125" style="4" customWidth="1"/>
    <col min="6" max="6" width="11.42578125" style="2" hidden="1" customWidth="1" outlineLevel="1"/>
    <col min="7" max="7" width="17.42578125" style="2" hidden="1" customWidth="1" outlineLevel="1"/>
    <col min="8" max="8" width="3.85546875" style="2" customWidth="1" collapsed="1"/>
    <col min="9" max="9" width="5.42578125" style="2" bestFit="1" customWidth="1"/>
    <col min="10" max="10" width="4" style="2" bestFit="1" customWidth="1"/>
    <col min="11" max="11" width="6" style="2" customWidth="1"/>
    <col min="12" max="12" width="4" style="2" bestFit="1" customWidth="1"/>
    <col min="13" max="13" width="5.42578125" style="2" bestFit="1" customWidth="1"/>
    <col min="14" max="14" width="5" style="2" bestFit="1" customWidth="1"/>
    <col min="15" max="15" width="5.42578125" style="2" bestFit="1" customWidth="1"/>
    <col min="16" max="16" width="5" style="2" bestFit="1" customWidth="1"/>
    <col min="17" max="17" width="5.42578125" style="2" bestFit="1" customWidth="1"/>
    <col min="18" max="18" width="6.42578125" style="2" customWidth="1"/>
    <col min="19" max="19" width="7.42578125" style="2" customWidth="1"/>
    <col min="20" max="21" width="6.42578125" style="2" customWidth="1"/>
    <col min="22" max="23" width="3.85546875" style="2" hidden="1" customWidth="1" outlineLevel="1"/>
    <col min="24" max="25" width="5.42578125" style="2" hidden="1" customWidth="1" outlineLevel="1"/>
    <col min="26" max="26" width="4.42578125" style="2" hidden="1" customWidth="1" outlineLevel="1"/>
    <col min="27" max="27" width="7.42578125" style="2" customWidth="1" collapsed="1"/>
    <col min="28" max="28" width="10.42578125" style="2" bestFit="1" customWidth="1"/>
    <col min="29" max="29" width="12.42578125" style="2" customWidth="1"/>
    <col min="30" max="30" width="8.42578125" style="3" hidden="1" customWidth="1" outlineLevel="1"/>
    <col min="31" max="31" width="7.4257812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4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34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291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350</v>
      </c>
      <c r="AB2" s="105"/>
      <c r="AC2" s="100"/>
      <c r="AD2" s="101"/>
      <c r="AE2" s="101"/>
      <c r="AF2" s="101"/>
    </row>
    <row r="3" spans="1:34" ht="15.6">
      <c r="A3" s="7" t="s">
        <v>70</v>
      </c>
      <c r="B3" s="62" t="s">
        <v>292</v>
      </c>
      <c r="C3" s="104"/>
      <c r="D3" s="104"/>
      <c r="E3" s="104"/>
      <c r="F3" s="103"/>
      <c r="G3" s="103"/>
      <c r="H3" s="61" t="s">
        <v>293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351</v>
      </c>
      <c r="AB3" s="100"/>
      <c r="AC3" s="100"/>
      <c r="AD3" s="101"/>
      <c r="AE3" s="101"/>
      <c r="AF3" s="101"/>
    </row>
    <row r="4" spans="1:34" s="64" customFormat="1" ht="3" customHeight="1">
      <c r="A4" s="7" t="s">
        <v>70</v>
      </c>
      <c r="B4" s="65"/>
    </row>
    <row r="5" spans="1:34" s="64" customFormat="1" ht="13.35" customHeight="1">
      <c r="A5" s="76" t="s">
        <v>70</v>
      </c>
      <c r="B5" s="147"/>
      <c r="C5" s="148" t="s">
        <v>352</v>
      </c>
      <c r="D5" s="149" t="s">
        <v>80</v>
      </c>
      <c r="E5" s="167"/>
      <c r="F5" s="150"/>
      <c r="G5" s="150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151"/>
      <c r="S5" s="151"/>
      <c r="T5" s="151"/>
      <c r="U5" s="151"/>
      <c r="V5" s="152"/>
      <c r="W5" s="152"/>
      <c r="X5" s="152"/>
      <c r="Y5" s="152"/>
      <c r="Z5" s="152"/>
      <c r="AA5" s="153"/>
      <c r="AB5" s="156"/>
      <c r="AC5" s="138" t="s">
        <v>84</v>
      </c>
      <c r="AD5" s="70"/>
      <c r="AE5" s="70"/>
      <c r="AF5" s="69"/>
    </row>
    <row r="6" spans="1:34" s="64" customFormat="1" ht="31.15">
      <c r="A6" s="7" t="s">
        <v>70</v>
      </c>
      <c r="B6" s="157"/>
      <c r="C6" s="158"/>
      <c r="D6" s="159"/>
      <c r="E6" s="168" t="s">
        <v>295</v>
      </c>
      <c r="F6" s="168"/>
      <c r="G6" s="168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154"/>
      <c r="S6" s="154"/>
      <c r="T6" s="154"/>
      <c r="U6" s="154"/>
      <c r="V6" s="160"/>
      <c r="W6" s="160"/>
      <c r="X6" s="160"/>
      <c r="Y6" s="160"/>
      <c r="Z6" s="160"/>
      <c r="AA6" s="161"/>
      <c r="AB6" s="155"/>
      <c r="AC6" s="324" t="s">
        <v>87</v>
      </c>
      <c r="AD6" s="95"/>
      <c r="AE6" s="95"/>
      <c r="AF6" s="94"/>
    </row>
    <row r="7" spans="1:34" s="64" customFormat="1" ht="13.35" customHeight="1">
      <c r="A7" s="76" t="s">
        <v>70</v>
      </c>
      <c r="B7" s="75"/>
      <c r="C7" s="74" t="s">
        <v>353</v>
      </c>
      <c r="D7" s="73" t="s">
        <v>89</v>
      </c>
      <c r="E7" s="166"/>
      <c r="F7" s="72"/>
      <c r="G7" s="72"/>
      <c r="H7" s="321" t="s">
        <v>297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>
        <v>10</v>
      </c>
      <c r="V7" s="70"/>
      <c r="W7" s="70"/>
      <c r="X7" s="70"/>
      <c r="Y7" s="70"/>
      <c r="Z7" s="70"/>
      <c r="AA7" s="71" t="s">
        <v>82</v>
      </c>
      <c r="AB7" s="162" t="s">
        <v>83</v>
      </c>
      <c r="AC7" s="325"/>
      <c r="AD7" s="70"/>
      <c r="AE7" s="70"/>
      <c r="AF7" s="69"/>
    </row>
    <row r="8" spans="1:34" s="64" customFormat="1" ht="31.35" customHeight="1">
      <c r="A8" s="7" t="s">
        <v>70</v>
      </c>
      <c r="B8" s="93"/>
      <c r="C8" s="92"/>
      <c r="D8" s="91"/>
      <c r="E8" s="144" t="s">
        <v>298</v>
      </c>
      <c r="F8" s="144"/>
      <c r="G8" s="144"/>
      <c r="H8" s="323" t="s">
        <v>299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89"/>
      <c r="W8" s="89"/>
      <c r="X8" s="89"/>
      <c r="Y8" s="89"/>
      <c r="Z8" s="89"/>
      <c r="AA8" s="90"/>
      <c r="AB8" s="68"/>
      <c r="AC8" s="325"/>
      <c r="AD8" s="89"/>
      <c r="AE8" s="89"/>
      <c r="AF8" s="88"/>
    </row>
    <row r="9" spans="1:34" s="64" customFormat="1" ht="13.35" customHeight="1">
      <c r="A9" s="76" t="s">
        <v>70</v>
      </c>
      <c r="B9" s="87"/>
      <c r="C9" s="86" t="s">
        <v>354</v>
      </c>
      <c r="D9" s="85" t="s">
        <v>93</v>
      </c>
      <c r="E9" s="165"/>
      <c r="F9" s="84"/>
      <c r="G9" s="84"/>
      <c r="H9" s="320" t="s">
        <v>297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>
        <v>10</v>
      </c>
      <c r="V9" s="83"/>
      <c r="W9" s="83"/>
      <c r="X9" s="83"/>
      <c r="Y9" s="83"/>
      <c r="Z9" s="83"/>
      <c r="AA9" s="82" t="s">
        <v>82</v>
      </c>
      <c r="AB9" s="128" t="s">
        <v>83</v>
      </c>
      <c r="AC9" s="325"/>
      <c r="AD9" s="70"/>
      <c r="AE9" s="70"/>
      <c r="AF9" s="69"/>
    </row>
    <row r="10" spans="1:34" s="66" customFormat="1" ht="47.25" customHeight="1">
      <c r="A10" s="7" t="s">
        <v>70</v>
      </c>
      <c r="B10" s="81"/>
      <c r="C10" s="80"/>
      <c r="D10" s="145"/>
      <c r="E10" s="145" t="s">
        <v>301</v>
      </c>
      <c r="F10" s="145"/>
      <c r="G10" s="145"/>
      <c r="H10" s="327" t="s">
        <v>302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145"/>
      <c r="W10" s="145"/>
      <c r="X10" s="145"/>
      <c r="Y10" s="145"/>
      <c r="Z10" s="145"/>
      <c r="AA10" s="78"/>
      <c r="AB10" s="77"/>
      <c r="AC10" s="325"/>
      <c r="AD10" s="144"/>
      <c r="AE10" s="144"/>
      <c r="AF10" s="67"/>
    </row>
    <row r="11" spans="1:34" s="66" customFormat="1" ht="15.75" customHeight="1">
      <c r="A11" s="7"/>
      <c r="B11" s="218"/>
      <c r="C11" s="74" t="s">
        <v>355</v>
      </c>
      <c r="D11" s="73" t="s">
        <v>304</v>
      </c>
      <c r="E11" s="219"/>
      <c r="F11" s="219"/>
      <c r="G11" s="219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220"/>
      <c r="S11" s="220"/>
      <c r="T11" s="220"/>
      <c r="U11" s="220">
        <v>10</v>
      </c>
      <c r="V11" s="219"/>
      <c r="W11" s="219"/>
      <c r="X11" s="219"/>
      <c r="Y11" s="219"/>
      <c r="Z11" s="219"/>
      <c r="AA11" s="71" t="s">
        <v>82</v>
      </c>
      <c r="AB11" s="221" t="s">
        <v>83</v>
      </c>
      <c r="AC11" s="325"/>
      <c r="AF11" s="174"/>
    </row>
    <row r="12" spans="1:34" s="66" customFormat="1" ht="31.5" customHeight="1">
      <c r="A12" s="7"/>
      <c r="B12" s="215"/>
      <c r="C12" s="216"/>
      <c r="D12" s="144"/>
      <c r="E12" s="144" t="s">
        <v>305</v>
      </c>
      <c r="F12" s="144"/>
      <c r="G12" s="144"/>
      <c r="H12" s="323" t="s">
        <v>306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144"/>
      <c r="W12" s="144"/>
      <c r="X12" s="144"/>
      <c r="Y12" s="144"/>
      <c r="Z12" s="144"/>
      <c r="AA12" s="217"/>
      <c r="AB12" s="206"/>
      <c r="AC12" s="325"/>
      <c r="AF12" s="174"/>
    </row>
    <row r="13" spans="1:34" s="64" customFormat="1" ht="6" customHeight="1">
      <c r="A13" s="7" t="s">
        <v>70</v>
      </c>
      <c r="B13" s="65"/>
    </row>
    <row r="14" spans="1:34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350" t="s">
        <v>100</v>
      </c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2"/>
    </row>
    <row r="15" spans="1:34" ht="15.6">
      <c r="A15" s="7" t="s">
        <v>70</v>
      </c>
      <c r="B15" s="62" t="s">
        <v>292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104</v>
      </c>
      <c r="S15" s="58"/>
      <c r="T15" s="58"/>
      <c r="U15" s="57"/>
      <c r="V15" s="356" t="s">
        <v>105</v>
      </c>
      <c r="W15" s="334"/>
      <c r="X15" s="334"/>
      <c r="Y15" s="334"/>
      <c r="Z15" s="335"/>
      <c r="AA15" s="336" t="s">
        <v>106</v>
      </c>
      <c r="AB15" s="337"/>
      <c r="AC15" s="338"/>
      <c r="AD15" s="337" t="s">
        <v>107</v>
      </c>
      <c r="AE15" s="337"/>
      <c r="AF15" s="338"/>
    </row>
    <row r="16" spans="1:34" s="6" customFormat="1" ht="30.6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352</v>
      </c>
      <c r="I16" s="196" t="s">
        <v>111</v>
      </c>
      <c r="J16" s="201" t="s">
        <v>353</v>
      </c>
      <c r="K16" s="196" t="s">
        <v>111</v>
      </c>
      <c r="L16" s="201" t="s">
        <v>354</v>
      </c>
      <c r="M16" s="196" t="s">
        <v>111</v>
      </c>
      <c r="N16" s="201" t="s">
        <v>356</v>
      </c>
      <c r="O16" s="196" t="s">
        <v>111</v>
      </c>
      <c r="P16" s="201" t="s">
        <v>357</v>
      </c>
      <c r="Q16" s="180" t="s">
        <v>111</v>
      </c>
      <c r="R16" s="49" t="s">
        <v>114</v>
      </c>
      <c r="S16" s="49" t="s">
        <v>115</v>
      </c>
      <c r="T16" s="49" t="s">
        <v>116</v>
      </c>
      <c r="U16" s="48" t="s">
        <v>117</v>
      </c>
      <c r="V16" s="47" t="s">
        <v>118</v>
      </c>
      <c r="W16" s="46" t="s">
        <v>119</v>
      </c>
      <c r="X16" s="45" t="s">
        <v>120</v>
      </c>
      <c r="Y16" s="44" t="s">
        <v>121</v>
      </c>
      <c r="Z16" s="44" t="s">
        <v>122</v>
      </c>
      <c r="AA16" s="43" t="s">
        <v>123</v>
      </c>
      <c r="AB16" s="42" t="s">
        <v>124</v>
      </c>
      <c r="AC16" s="41" t="s">
        <v>125</v>
      </c>
      <c r="AD16" s="42" t="s">
        <v>123</v>
      </c>
      <c r="AE16" s="42" t="s">
        <v>124</v>
      </c>
      <c r="AF16" s="41" t="s">
        <v>125</v>
      </c>
      <c r="AH16" s="1"/>
    </row>
    <row r="17" spans="1:34" s="4" customFormat="1" ht="15.6" customHeight="1">
      <c r="A17" s="7" t="s">
        <v>70</v>
      </c>
      <c r="B17" s="37"/>
      <c r="C17" s="36" t="s">
        <v>127</v>
      </c>
      <c r="D17" s="35"/>
      <c r="F17" s="33"/>
      <c r="G17" s="32"/>
      <c r="H17" s="190"/>
      <c r="I17" s="202"/>
      <c r="J17" s="203"/>
      <c r="K17" s="204"/>
      <c r="L17" s="205"/>
      <c r="M17" s="202"/>
      <c r="N17" s="203"/>
      <c r="O17" s="202"/>
      <c r="P17" s="203"/>
      <c r="Q17" s="192"/>
      <c r="R17" s="127"/>
      <c r="S17" s="28"/>
      <c r="T17" s="28"/>
      <c r="U17" s="27"/>
      <c r="V17" s="25"/>
      <c r="W17" s="26"/>
      <c r="X17" s="25"/>
      <c r="Y17" s="24"/>
      <c r="Z17" s="26"/>
      <c r="AA17" s="311" t="s">
        <v>310</v>
      </c>
      <c r="AB17" s="345" t="s">
        <v>130</v>
      </c>
      <c r="AC17" s="317">
        <v>1</v>
      </c>
      <c r="AD17" s="24"/>
      <c r="AE17" s="24"/>
      <c r="AF17" s="23"/>
      <c r="AH17" s="1"/>
    </row>
    <row r="18" spans="1:34" s="4" customFormat="1" ht="28.9">
      <c r="A18" s="7" t="s">
        <v>70</v>
      </c>
      <c r="B18" s="32"/>
      <c r="C18" s="182" t="s">
        <v>358</v>
      </c>
      <c r="D18" s="40"/>
      <c r="E18" s="214" t="s">
        <v>359</v>
      </c>
      <c r="F18" s="33"/>
      <c r="G18" s="32"/>
      <c r="H18" s="31"/>
      <c r="I18" s="29"/>
      <c r="J18" s="30"/>
      <c r="K18" s="197">
        <v>3</v>
      </c>
      <c r="L18" s="175"/>
      <c r="M18" s="29">
        <v>3</v>
      </c>
      <c r="N18" s="30"/>
      <c r="O18" s="29">
        <v>3</v>
      </c>
      <c r="P18" s="30"/>
      <c r="Q18" s="29"/>
      <c r="R18" s="129"/>
      <c r="S18" s="130"/>
      <c r="T18" s="130"/>
      <c r="U18" s="131"/>
      <c r="V18" s="25"/>
      <c r="W18" s="26"/>
      <c r="X18" s="25"/>
      <c r="Y18" s="24"/>
      <c r="Z18" s="26"/>
      <c r="AA18" s="312"/>
      <c r="AB18" s="346"/>
      <c r="AC18" s="318"/>
      <c r="AD18" s="24"/>
      <c r="AE18" s="24"/>
      <c r="AF18" s="23"/>
      <c r="AH18" s="1"/>
    </row>
    <row r="19" spans="1:34" s="4" customFormat="1">
      <c r="A19" s="7"/>
      <c r="B19" s="32"/>
      <c r="C19" s="182"/>
      <c r="D19" s="40"/>
      <c r="E19" s="183" t="s">
        <v>360</v>
      </c>
      <c r="F19" s="33"/>
      <c r="G19" s="32"/>
      <c r="H19" s="31"/>
      <c r="I19" s="29"/>
      <c r="J19" s="30"/>
      <c r="K19" s="197">
        <v>3</v>
      </c>
      <c r="L19" s="175"/>
      <c r="M19" s="29">
        <v>3</v>
      </c>
      <c r="N19" s="30"/>
      <c r="O19" s="29">
        <v>3</v>
      </c>
      <c r="P19" s="30"/>
      <c r="Q19" s="29"/>
      <c r="R19" s="129"/>
      <c r="S19" s="130"/>
      <c r="T19" s="130"/>
      <c r="U19" s="131"/>
      <c r="V19" s="25"/>
      <c r="W19" s="26"/>
      <c r="X19" s="25"/>
      <c r="Y19" s="24"/>
      <c r="Z19" s="26"/>
      <c r="AA19" s="312"/>
      <c r="AB19" s="346"/>
      <c r="AC19" s="318"/>
      <c r="AD19" s="24"/>
      <c r="AE19" s="24"/>
      <c r="AF19" s="23"/>
      <c r="AH19" s="1"/>
    </row>
    <row r="20" spans="1:34" s="4" customFormat="1">
      <c r="A20" s="7"/>
      <c r="B20" s="32"/>
      <c r="C20" s="182"/>
      <c r="D20" s="40"/>
      <c r="E20" s="183" t="s">
        <v>361</v>
      </c>
      <c r="F20" s="33"/>
      <c r="G20" s="32"/>
      <c r="H20" s="31"/>
      <c r="I20" s="29"/>
      <c r="J20" s="30"/>
      <c r="K20" s="197">
        <v>10</v>
      </c>
      <c r="L20" s="175"/>
      <c r="M20" s="29">
        <v>10</v>
      </c>
      <c r="N20" s="30"/>
      <c r="O20" s="29">
        <v>10</v>
      </c>
      <c r="P20" s="30"/>
      <c r="Q20" s="29"/>
      <c r="R20" s="129"/>
      <c r="S20" s="130"/>
      <c r="T20" s="130"/>
      <c r="U20" s="131"/>
      <c r="V20" s="25"/>
      <c r="W20" s="26"/>
      <c r="X20" s="25"/>
      <c r="Y20" s="24"/>
      <c r="Z20" s="26"/>
      <c r="AA20" s="312"/>
      <c r="AB20" s="346"/>
      <c r="AC20" s="318"/>
      <c r="AD20" s="24"/>
      <c r="AE20" s="24"/>
      <c r="AF20" s="23"/>
      <c r="AH20" s="1"/>
    </row>
    <row r="21" spans="1:34" s="4" customFormat="1">
      <c r="A21" s="7" t="s">
        <v>70</v>
      </c>
      <c r="B21" s="32"/>
      <c r="C21" s="181" t="s">
        <v>141</v>
      </c>
      <c r="D21" s="182"/>
      <c r="E21" s="208"/>
      <c r="F21" s="33"/>
      <c r="G21" s="32"/>
      <c r="H21" s="25"/>
      <c r="I21" s="139"/>
      <c r="J21" s="140"/>
      <c r="K21" s="198"/>
      <c r="L21" s="24"/>
      <c r="M21" s="139"/>
      <c r="N21" s="140"/>
      <c r="O21" s="139"/>
      <c r="P21" s="140"/>
      <c r="Q21" s="139"/>
      <c r="R21" s="127"/>
      <c r="S21" s="28"/>
      <c r="T21" s="28"/>
      <c r="U21" s="27"/>
      <c r="V21" s="25"/>
      <c r="W21" s="26"/>
      <c r="X21" s="25"/>
      <c r="Y21" s="24"/>
      <c r="Z21" s="26"/>
      <c r="AA21" s="312"/>
      <c r="AB21" s="346"/>
      <c r="AC21" s="318"/>
      <c r="AD21" s="24"/>
      <c r="AE21" s="24"/>
      <c r="AF21" s="23"/>
      <c r="AH21" s="1"/>
    </row>
    <row r="22" spans="1:34" s="4" customFormat="1">
      <c r="A22" s="7"/>
      <c r="B22" s="19"/>
      <c r="C22" s="209" t="s">
        <v>362</v>
      </c>
      <c r="D22" s="209"/>
      <c r="E22" s="209" t="s">
        <v>363</v>
      </c>
      <c r="F22" s="20"/>
      <c r="G22" s="19"/>
      <c r="H22" s="18"/>
      <c r="I22" s="16"/>
      <c r="J22" s="17"/>
      <c r="K22" s="199">
        <v>6</v>
      </c>
      <c r="L22" s="176"/>
      <c r="M22" s="16"/>
      <c r="N22" s="17"/>
      <c r="O22" s="16"/>
      <c r="P22" s="17"/>
      <c r="Q22" s="16"/>
      <c r="R22" s="129"/>
      <c r="S22" s="130"/>
      <c r="T22" s="130"/>
      <c r="U22" s="131"/>
      <c r="V22" s="14"/>
      <c r="W22" s="15"/>
      <c r="X22" s="14"/>
      <c r="Y22" s="13"/>
      <c r="Z22" s="15"/>
      <c r="AA22" s="312"/>
      <c r="AB22" s="346"/>
      <c r="AC22" s="318"/>
      <c r="AD22" s="13"/>
      <c r="AE22" s="13"/>
      <c r="AF22" s="12"/>
      <c r="AH22" s="1"/>
    </row>
    <row r="23" spans="1:34" s="4" customFormat="1">
      <c r="A23" s="7"/>
      <c r="B23" s="19"/>
      <c r="C23" s="209" t="s">
        <v>364</v>
      </c>
      <c r="D23" s="209"/>
      <c r="E23" s="209" t="s">
        <v>365</v>
      </c>
      <c r="F23" s="20"/>
      <c r="G23" s="19"/>
      <c r="H23" s="18"/>
      <c r="I23" s="16"/>
      <c r="J23" s="17"/>
      <c r="K23" s="199">
        <v>6</v>
      </c>
      <c r="L23" s="176"/>
      <c r="M23" s="16"/>
      <c r="N23" s="17"/>
      <c r="O23" s="16"/>
      <c r="P23" s="17"/>
      <c r="Q23" s="16"/>
      <c r="R23" s="129"/>
      <c r="S23" s="130"/>
      <c r="T23" s="130"/>
      <c r="U23" s="131"/>
      <c r="V23" s="14"/>
      <c r="W23" s="15"/>
      <c r="X23" s="14"/>
      <c r="Y23" s="13"/>
      <c r="Z23" s="15"/>
      <c r="AA23" s="312"/>
      <c r="AB23" s="346"/>
      <c r="AC23" s="318"/>
      <c r="AD23" s="13"/>
      <c r="AE23" s="13"/>
      <c r="AF23" s="12"/>
    </row>
    <row r="24" spans="1:34" s="4" customFormat="1">
      <c r="A24" s="7"/>
      <c r="B24" s="19"/>
      <c r="C24" s="209" t="s">
        <v>366</v>
      </c>
      <c r="D24" s="209"/>
      <c r="E24" s="209" t="s">
        <v>367</v>
      </c>
      <c r="F24" s="20"/>
      <c r="G24" s="19"/>
      <c r="H24" s="18"/>
      <c r="I24" s="16"/>
      <c r="J24" s="17"/>
      <c r="K24" s="199"/>
      <c r="L24" s="176"/>
      <c r="M24" s="16">
        <v>6</v>
      </c>
      <c r="N24" s="17"/>
      <c r="O24" s="16"/>
      <c r="P24" s="17"/>
      <c r="Q24" s="16"/>
      <c r="R24" s="132"/>
      <c r="S24" s="133"/>
      <c r="T24" s="133"/>
      <c r="U24" s="134"/>
      <c r="V24" s="14"/>
      <c r="W24" s="15"/>
      <c r="X24" s="14"/>
      <c r="Y24" s="13"/>
      <c r="Z24" s="15"/>
      <c r="AA24" s="312"/>
      <c r="AB24" s="346"/>
      <c r="AC24" s="318"/>
      <c r="AD24" s="13"/>
      <c r="AE24" s="13"/>
      <c r="AF24" s="12"/>
    </row>
    <row r="25" spans="1:34" s="4" customFormat="1">
      <c r="A25" s="7"/>
      <c r="B25" s="19"/>
      <c r="C25" s="209" t="s">
        <v>368</v>
      </c>
      <c r="D25" s="209"/>
      <c r="E25" s="209" t="s">
        <v>369</v>
      </c>
      <c r="F25" s="20"/>
      <c r="G25" s="19"/>
      <c r="H25" s="18"/>
      <c r="I25" s="16"/>
      <c r="J25" s="17"/>
      <c r="K25" s="199"/>
      <c r="L25" s="176"/>
      <c r="M25" s="16">
        <v>6</v>
      </c>
      <c r="N25" s="17"/>
      <c r="O25" s="16"/>
      <c r="P25" s="17"/>
      <c r="Q25" s="16"/>
      <c r="R25" s="132"/>
      <c r="S25" s="133"/>
      <c r="T25" s="133"/>
      <c r="U25" s="134"/>
      <c r="V25" s="14"/>
      <c r="W25" s="15"/>
      <c r="X25" s="14"/>
      <c r="Y25" s="13"/>
      <c r="Z25" s="15"/>
      <c r="AA25" s="312"/>
      <c r="AB25" s="346"/>
      <c r="AC25" s="318"/>
      <c r="AD25" s="13"/>
      <c r="AE25" s="13"/>
      <c r="AF25" s="12"/>
    </row>
    <row r="26" spans="1:34" s="4" customFormat="1">
      <c r="A26" s="7"/>
      <c r="B26" s="19"/>
      <c r="C26" s="209" t="s">
        <v>370</v>
      </c>
      <c r="D26" s="209"/>
      <c r="E26" s="209" t="s">
        <v>336</v>
      </c>
      <c r="F26" s="20"/>
      <c r="G26" s="19"/>
      <c r="H26" s="18"/>
      <c r="I26" s="16"/>
      <c r="J26" s="17"/>
      <c r="K26" s="199">
        <v>2</v>
      </c>
      <c r="L26" s="176"/>
      <c r="M26" s="16">
        <v>2</v>
      </c>
      <c r="N26" s="17"/>
      <c r="O26" s="16">
        <v>2</v>
      </c>
      <c r="P26" s="17"/>
      <c r="Q26" s="16"/>
      <c r="R26" s="132"/>
      <c r="S26" s="133"/>
      <c r="T26" s="133"/>
      <c r="U26" s="134"/>
      <c r="V26" s="14"/>
      <c r="W26" s="15"/>
      <c r="X26" s="14"/>
      <c r="Y26" s="13"/>
      <c r="Z26" s="15"/>
      <c r="AA26" s="312"/>
      <c r="AB26" s="346"/>
      <c r="AC26" s="318"/>
      <c r="AD26" s="13"/>
      <c r="AE26" s="13"/>
      <c r="AF26" s="12"/>
    </row>
    <row r="27" spans="1:34" s="4" customFormat="1">
      <c r="A27" s="7"/>
      <c r="B27" s="19"/>
      <c r="C27" s="209" t="s">
        <v>371</v>
      </c>
      <c r="D27" s="209"/>
      <c r="E27" s="209" t="s">
        <v>372</v>
      </c>
      <c r="F27" s="20"/>
      <c r="G27" s="19"/>
      <c r="H27" s="18"/>
      <c r="I27" s="16"/>
      <c r="J27" s="17"/>
      <c r="K27" s="199"/>
      <c r="L27" s="176"/>
      <c r="M27" s="16"/>
      <c r="N27" s="17"/>
      <c r="O27" s="16">
        <v>7</v>
      </c>
      <c r="P27" s="17"/>
      <c r="Q27" s="16"/>
      <c r="R27" s="132"/>
      <c r="S27" s="133"/>
      <c r="T27" s="133"/>
      <c r="U27" s="134"/>
      <c r="V27" s="14"/>
      <c r="W27" s="15"/>
      <c r="X27" s="14"/>
      <c r="Y27" s="13"/>
      <c r="Z27" s="15"/>
      <c r="AA27" s="312"/>
      <c r="AB27" s="346"/>
      <c r="AC27" s="318"/>
      <c r="AD27" s="13"/>
      <c r="AE27" s="13"/>
      <c r="AF27" s="12"/>
    </row>
    <row r="28" spans="1:34" s="4" customFormat="1" ht="28.9">
      <c r="A28" s="7"/>
      <c r="B28" s="121"/>
      <c r="C28" s="212" t="s">
        <v>373</v>
      </c>
      <c r="D28" s="212"/>
      <c r="E28" s="213" t="s">
        <v>374</v>
      </c>
      <c r="F28" s="122"/>
      <c r="G28" s="121"/>
      <c r="H28" s="120"/>
      <c r="I28" s="118"/>
      <c r="J28" s="119"/>
      <c r="K28" s="200"/>
      <c r="L28" s="177"/>
      <c r="M28" s="118"/>
      <c r="N28" s="119"/>
      <c r="O28" s="118">
        <v>5</v>
      </c>
      <c r="P28" s="119"/>
      <c r="Q28" s="164"/>
      <c r="R28" s="135"/>
      <c r="S28" s="136"/>
      <c r="T28" s="136"/>
      <c r="U28" s="137"/>
      <c r="V28" s="116"/>
      <c r="W28" s="117"/>
      <c r="X28" s="116"/>
      <c r="Y28" s="115"/>
      <c r="Z28" s="117"/>
      <c r="AA28" s="313"/>
      <c r="AB28" s="347"/>
      <c r="AC28" s="319"/>
      <c r="AD28" s="13"/>
      <c r="AE28" s="13"/>
      <c r="AF28" s="12"/>
    </row>
    <row r="29" spans="1:34" s="6" customFormat="1" ht="22.5" customHeight="1">
      <c r="A29" s="7" t="s">
        <v>70</v>
      </c>
      <c r="B29" s="1"/>
      <c r="C29" s="1"/>
      <c r="D29" s="1"/>
      <c r="E29" s="9" t="s">
        <v>170</v>
      </c>
      <c r="F29" s="1"/>
      <c r="G29" s="1"/>
      <c r="H29" s="9"/>
      <c r="I29" s="10">
        <f>SUM(I17:I28)</f>
        <v>0</v>
      </c>
      <c r="J29" s="10"/>
      <c r="K29" s="10">
        <f>SUM(K18:K28)</f>
        <v>30</v>
      </c>
      <c r="L29" s="10"/>
      <c r="M29" s="10">
        <f>SUM(M17:M28)</f>
        <v>30</v>
      </c>
      <c r="N29" s="10"/>
      <c r="O29" s="10">
        <f>SUM(O17:O28)</f>
        <v>30</v>
      </c>
      <c r="P29" s="10"/>
      <c r="Q29" s="10">
        <f>SUM(Q17:Q28)</f>
        <v>0</v>
      </c>
      <c r="R29" s="141">
        <f>SUM(R18:R28)</f>
        <v>0</v>
      </c>
      <c r="S29" s="141">
        <f>SUM(S18:S28)</f>
        <v>0</v>
      </c>
      <c r="T29" s="141">
        <f>SUM(T18:T28)</f>
        <v>0</v>
      </c>
      <c r="U29" s="141">
        <f>SUM(U18:U28)</f>
        <v>0</v>
      </c>
      <c r="V29" s="142"/>
      <c r="W29" s="142"/>
      <c r="X29" s="142"/>
      <c r="Y29" s="142"/>
      <c r="Z29" s="142"/>
      <c r="AA29" s="143" t="s">
        <v>171</v>
      </c>
      <c r="AB29" s="1"/>
      <c r="AD29" s="1"/>
      <c r="AE29" s="1"/>
      <c r="AF29" s="1"/>
    </row>
    <row r="30" spans="1:34" s="4" customFormat="1">
      <c r="A30" s="7" t="s">
        <v>70</v>
      </c>
      <c r="B30" s="1"/>
      <c r="C30" s="1"/>
      <c r="D30" s="1"/>
      <c r="E30" s="170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5"/>
      <c r="T30" s="5"/>
      <c r="U30" s="5"/>
      <c r="V30" s="1"/>
      <c r="W30" s="1"/>
      <c r="X30" s="1"/>
      <c r="Y30" s="1"/>
      <c r="Z30" s="1"/>
      <c r="AA30" s="1"/>
      <c r="AB30" s="1"/>
      <c r="AC30" s="6"/>
      <c r="AD30" s="1"/>
      <c r="AE30" s="1"/>
      <c r="AF30" s="1"/>
    </row>
    <row r="31" spans="1:34" s="4" customFormat="1" ht="18" customHeight="1">
      <c r="A31" s="7" t="s">
        <v>70</v>
      </c>
      <c r="B31" s="1"/>
      <c r="C31" s="1"/>
      <c r="D31" s="1"/>
      <c r="E31" s="1"/>
      <c r="F31" s="1"/>
      <c r="G31" s="1"/>
      <c r="Z31" s="1"/>
      <c r="AA31" s="1"/>
      <c r="AB31" s="1"/>
      <c r="AC31" s="6"/>
      <c r="AD31" s="1"/>
      <c r="AE31" s="1"/>
      <c r="AF31" s="1"/>
    </row>
    <row r="32" spans="1:34" s="4" customFormat="1" ht="24" customHeight="1">
      <c r="A32" s="7" t="s">
        <v>70</v>
      </c>
      <c r="B32" s="1"/>
      <c r="C32" s="1"/>
      <c r="D32" s="1"/>
      <c r="E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  <c r="S32" s="5"/>
      <c r="T32" s="5"/>
      <c r="U32" s="5"/>
      <c r="V32" s="1"/>
      <c r="W32" s="1"/>
      <c r="X32" s="1"/>
      <c r="Y32" s="1"/>
      <c r="Z32" s="1"/>
      <c r="AA32" s="1"/>
      <c r="AB32" s="1"/>
      <c r="AC32" s="6"/>
      <c r="AD32" s="1"/>
      <c r="AE32" s="1"/>
      <c r="AF32" s="1"/>
    </row>
    <row r="33" spans="1:32" s="4" customFormat="1">
      <c r="A33" s="7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5"/>
      <c r="T33" s="5"/>
      <c r="U33" s="5"/>
      <c r="V33" s="1"/>
      <c r="W33" s="1"/>
      <c r="X33" s="1"/>
      <c r="Y33" s="1"/>
      <c r="Z33" s="1"/>
      <c r="AA33" s="1"/>
      <c r="AB33" s="1"/>
      <c r="AC33" s="6"/>
      <c r="AD33" s="1"/>
      <c r="AE33" s="1"/>
      <c r="AF33" s="1"/>
    </row>
    <row r="34" spans="1:32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  <c r="S34" s="5"/>
      <c r="T34" s="5"/>
      <c r="U34" s="5"/>
      <c r="V34" s="1"/>
      <c r="W34" s="1"/>
      <c r="X34" s="1"/>
      <c r="Y34" s="1"/>
      <c r="Z34" s="1"/>
      <c r="AA34" s="1"/>
      <c r="AB34" s="1"/>
      <c r="AC34" s="6"/>
      <c r="AD34" s="1"/>
      <c r="AE34" s="1"/>
      <c r="AF34" s="1"/>
    </row>
    <row r="35" spans="1:32" s="4" customFormat="1">
      <c r="A35" s="7" t="s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  <c r="S35" s="5"/>
      <c r="T35" s="5"/>
      <c r="U35" s="5"/>
      <c r="V35" s="1"/>
      <c r="W35" s="1"/>
      <c r="X35" s="1"/>
      <c r="Y35" s="1"/>
      <c r="Z35" s="1"/>
      <c r="AA35" s="1"/>
      <c r="AB35" s="1"/>
      <c r="AC35" s="6"/>
      <c r="AD35" s="1"/>
      <c r="AE35" s="1"/>
      <c r="AF35" s="1"/>
    </row>
    <row r="36" spans="1:32" s="4" customFormat="1">
      <c r="A36" s="7" t="s">
        <v>70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</row>
    <row r="37" spans="1:32" s="8" customFormat="1">
      <c r="A37" s="7" t="s">
        <v>70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2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2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2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2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2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2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2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2" ht="19.35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>
      <c r="B339" s="1"/>
      <c r="C339" s="1"/>
      <c r="D339" s="1"/>
      <c r="E339" s="1"/>
      <c r="F339" s="1"/>
      <c r="G339" s="1"/>
      <c r="AA339" s="1"/>
      <c r="AB339" s="1"/>
      <c r="AC339" s="6"/>
      <c r="AD339" s="1"/>
      <c r="AE339" s="1"/>
      <c r="AF339" s="1"/>
    </row>
  </sheetData>
  <mergeCells count="16">
    <mergeCell ref="R14:AF14"/>
    <mergeCell ref="V15:Z15"/>
    <mergeCell ref="AA15:AC15"/>
    <mergeCell ref="AD15:AF15"/>
    <mergeCell ref="AA17:AA28"/>
    <mergeCell ref="AB17:AB28"/>
    <mergeCell ref="AC17:AC28"/>
    <mergeCell ref="H10:Q10"/>
    <mergeCell ref="AC6:AC12"/>
    <mergeCell ref="H5:Q5"/>
    <mergeCell ref="H6:Q6"/>
    <mergeCell ref="H7:Q7"/>
    <mergeCell ref="H8:Q8"/>
    <mergeCell ref="H9:Q9"/>
    <mergeCell ref="H11:Q11"/>
    <mergeCell ref="H12:Q12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/>
  </sheetPr>
  <dimension ref="A1:AJ348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42.140625" style="4" customWidth="1"/>
    <col min="6" max="6" width="11.42578125" style="2" hidden="1" customWidth="1" outlineLevel="1"/>
    <col min="7" max="7" width="38.42578125" style="2" hidden="1" customWidth="1" outlineLevel="1"/>
    <col min="8" max="8" width="3.42578125" style="2" customWidth="1" collapsed="1"/>
    <col min="9" max="9" width="5.140625" style="2" customWidth="1"/>
    <col min="10" max="10" width="4" style="2" bestFit="1" customWidth="1"/>
    <col min="11" max="13" width="5.140625" style="2" customWidth="1"/>
    <col min="14" max="14" width="5" style="2" bestFit="1" customWidth="1"/>
    <col min="15" max="15" width="5.140625" style="2" customWidth="1"/>
    <col min="16" max="16" width="5" style="2" bestFit="1" customWidth="1"/>
    <col min="17" max="17" width="5.42578125" style="2" bestFit="1" customWidth="1"/>
    <col min="18" max="18" width="6.42578125" style="2" customWidth="1"/>
    <col min="19" max="19" width="7.42578125" style="2" customWidth="1"/>
    <col min="20" max="21" width="6.42578125" style="2" customWidth="1"/>
    <col min="22" max="23" width="3.85546875" style="2" hidden="1" customWidth="1" outlineLevel="1"/>
    <col min="24" max="25" width="5.42578125" style="2" hidden="1" customWidth="1" outlineLevel="1"/>
    <col min="26" max="26" width="4.42578125" style="2" hidden="1" customWidth="1" outlineLevel="1"/>
    <col min="27" max="27" width="7.42578125" style="2" customWidth="1" collapsed="1"/>
    <col min="28" max="28" width="10.42578125" style="2" bestFit="1" customWidth="1"/>
    <col min="29" max="29" width="12.42578125" style="2" customWidth="1"/>
    <col min="30" max="30" width="8.42578125" style="3" hidden="1" customWidth="1" outlineLevel="1"/>
    <col min="31" max="31" width="7.42578125" style="3" hidden="1" customWidth="1" outlineLevel="1"/>
    <col min="32" max="32" width="11.42578125" style="2" hidden="1" customWidth="1" outlineLevel="1"/>
    <col min="33" max="33" width="11.42578125" style="1" collapsed="1"/>
    <col min="34" max="34" width="11.42578125" style="1" customWidth="1"/>
    <col min="35" max="16384" width="11.42578125" style="1"/>
  </cols>
  <sheetData>
    <row r="1" spans="1:32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32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291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05"/>
      <c r="AC2" s="100"/>
      <c r="AD2" s="101"/>
      <c r="AE2" s="101"/>
      <c r="AF2" s="101"/>
    </row>
    <row r="3" spans="1:32" ht="15.6">
      <c r="A3" s="7" t="s">
        <v>70</v>
      </c>
      <c r="B3" s="62" t="s">
        <v>375</v>
      </c>
      <c r="C3" s="104"/>
      <c r="D3" s="104"/>
      <c r="E3" s="104"/>
      <c r="F3" s="103"/>
      <c r="G3" s="103"/>
      <c r="H3" s="61" t="s">
        <v>293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351</v>
      </c>
      <c r="AB3" s="100"/>
      <c r="AC3" s="100"/>
      <c r="AD3" s="101"/>
      <c r="AE3" s="101"/>
      <c r="AF3" s="101"/>
    </row>
    <row r="4" spans="1:32" s="64" customFormat="1" ht="3" customHeight="1">
      <c r="A4" s="7" t="s">
        <v>70</v>
      </c>
      <c r="B4" s="65"/>
    </row>
    <row r="5" spans="1:32" s="64" customFormat="1" ht="13.35" customHeight="1">
      <c r="A5" s="76" t="s">
        <v>70</v>
      </c>
      <c r="B5" s="147"/>
      <c r="C5" s="148" t="s">
        <v>294</v>
      </c>
      <c r="D5" s="149" t="s">
        <v>80</v>
      </c>
      <c r="E5" s="167"/>
      <c r="F5" s="150"/>
      <c r="G5" s="150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151"/>
      <c r="S5" s="151"/>
      <c r="T5" s="151"/>
      <c r="U5" s="151"/>
      <c r="V5" s="152"/>
      <c r="W5" s="152"/>
      <c r="X5" s="152"/>
      <c r="Y5" s="152"/>
      <c r="Z5" s="152"/>
      <c r="AA5" s="153"/>
      <c r="AB5" s="156"/>
      <c r="AC5" s="138" t="s">
        <v>84</v>
      </c>
      <c r="AD5" s="70"/>
      <c r="AE5" s="70"/>
      <c r="AF5" s="69"/>
    </row>
    <row r="6" spans="1:32" s="64" customFormat="1" ht="23.1" customHeight="1">
      <c r="A6" s="7" t="s">
        <v>70</v>
      </c>
      <c r="B6" s="157"/>
      <c r="C6" s="158"/>
      <c r="D6" s="159"/>
      <c r="E6" s="168" t="s">
        <v>295</v>
      </c>
      <c r="F6" s="168"/>
      <c r="G6" s="168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154"/>
      <c r="S6" s="154"/>
      <c r="T6" s="154"/>
      <c r="U6" s="154"/>
      <c r="V6" s="160"/>
      <c r="W6" s="160"/>
      <c r="X6" s="160"/>
      <c r="Y6" s="160"/>
      <c r="Z6" s="160"/>
      <c r="AA6" s="161"/>
      <c r="AB6" s="155"/>
      <c r="AC6" s="324" t="s">
        <v>87</v>
      </c>
      <c r="AD6" s="95"/>
      <c r="AE6" s="95"/>
      <c r="AF6" s="94"/>
    </row>
    <row r="7" spans="1:32" s="64" customFormat="1" ht="13.35" customHeight="1">
      <c r="A7" s="76" t="s">
        <v>70</v>
      </c>
      <c r="B7" s="75"/>
      <c r="C7" s="74" t="s">
        <v>296</v>
      </c>
      <c r="D7" s="73" t="s">
        <v>89</v>
      </c>
      <c r="E7" s="166"/>
      <c r="F7" s="72"/>
      <c r="G7" s="72"/>
      <c r="H7" s="321" t="s">
        <v>297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>
        <v>10</v>
      </c>
      <c r="V7" s="70"/>
      <c r="W7" s="70"/>
      <c r="X7" s="70"/>
      <c r="Y7" s="70"/>
      <c r="Z7" s="70"/>
      <c r="AA7" s="71" t="s">
        <v>82</v>
      </c>
      <c r="AB7" s="162" t="s">
        <v>83</v>
      </c>
      <c r="AC7" s="325"/>
      <c r="AD7" s="70"/>
      <c r="AE7" s="70"/>
      <c r="AF7" s="69"/>
    </row>
    <row r="8" spans="1:32" s="64" customFormat="1" ht="31.35" customHeight="1">
      <c r="A8" s="7" t="s">
        <v>70</v>
      </c>
      <c r="B8" s="93"/>
      <c r="C8" s="92"/>
      <c r="D8" s="91"/>
      <c r="E8" s="144" t="s">
        <v>298</v>
      </c>
      <c r="F8" s="144"/>
      <c r="G8" s="144"/>
      <c r="H8" s="323" t="s">
        <v>299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89"/>
      <c r="W8" s="89"/>
      <c r="X8" s="89"/>
      <c r="Y8" s="89"/>
      <c r="Z8" s="89"/>
      <c r="AA8" s="90"/>
      <c r="AB8" s="68"/>
      <c r="AC8" s="325"/>
      <c r="AD8" s="89"/>
      <c r="AE8" s="89"/>
      <c r="AF8" s="88"/>
    </row>
    <row r="9" spans="1:32" s="64" customFormat="1" ht="13.35" customHeight="1">
      <c r="A9" s="76" t="s">
        <v>70</v>
      </c>
      <c r="B9" s="87"/>
      <c r="C9" s="86" t="s">
        <v>300</v>
      </c>
      <c r="D9" s="85" t="s">
        <v>93</v>
      </c>
      <c r="E9" s="165"/>
      <c r="F9" s="84"/>
      <c r="G9" s="84"/>
      <c r="H9" s="320" t="s">
        <v>297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>
        <v>10</v>
      </c>
      <c r="V9" s="83"/>
      <c r="W9" s="83"/>
      <c r="X9" s="83"/>
      <c r="Y9" s="83"/>
      <c r="Z9" s="83"/>
      <c r="AA9" s="82" t="s">
        <v>82</v>
      </c>
      <c r="AB9" s="128" t="s">
        <v>83</v>
      </c>
      <c r="AC9" s="325"/>
      <c r="AD9" s="70"/>
      <c r="AE9" s="70"/>
      <c r="AF9" s="69"/>
    </row>
    <row r="10" spans="1:32" s="66" customFormat="1" ht="46.9">
      <c r="A10" s="7" t="s">
        <v>70</v>
      </c>
      <c r="B10" s="81"/>
      <c r="C10" s="80"/>
      <c r="D10" s="145"/>
      <c r="E10" s="145" t="s">
        <v>301</v>
      </c>
      <c r="F10" s="145"/>
      <c r="G10" s="145"/>
      <c r="H10" s="327" t="s">
        <v>376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145"/>
      <c r="W10" s="145"/>
      <c r="X10" s="145"/>
      <c r="Y10" s="145"/>
      <c r="Z10" s="145"/>
      <c r="AA10" s="78"/>
      <c r="AB10" s="77"/>
      <c r="AC10" s="325"/>
      <c r="AD10" s="144"/>
      <c r="AE10" s="144"/>
      <c r="AF10" s="67"/>
    </row>
    <row r="11" spans="1:32" s="64" customFormat="1" ht="13.35" customHeight="1">
      <c r="A11" s="76" t="s">
        <v>70</v>
      </c>
      <c r="B11" s="75"/>
      <c r="C11" s="74" t="s">
        <v>309</v>
      </c>
      <c r="D11" s="73" t="s">
        <v>377</v>
      </c>
      <c r="E11" s="166"/>
      <c r="F11" s="72"/>
      <c r="G11" s="72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>
        <v>10</v>
      </c>
      <c r="V11" s="70"/>
      <c r="W11" s="70"/>
      <c r="X11" s="70"/>
      <c r="Y11" s="70"/>
      <c r="Z11" s="70"/>
      <c r="AA11" s="71" t="s">
        <v>82</v>
      </c>
      <c r="AB11" s="221" t="s">
        <v>83</v>
      </c>
      <c r="AC11" s="325"/>
      <c r="AD11" s="70"/>
      <c r="AE11" s="70"/>
      <c r="AF11" s="69"/>
    </row>
    <row r="12" spans="1:32" s="66" customFormat="1" ht="31.15">
      <c r="A12" s="7" t="s">
        <v>70</v>
      </c>
      <c r="B12" s="215"/>
      <c r="C12" s="216"/>
      <c r="D12" s="144"/>
      <c r="E12" s="144" t="s">
        <v>378</v>
      </c>
      <c r="F12" s="144"/>
      <c r="G12" s="144"/>
      <c r="H12" s="323" t="s">
        <v>379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144"/>
      <c r="W12" s="144"/>
      <c r="X12" s="144"/>
      <c r="Y12" s="144"/>
      <c r="Z12" s="144"/>
      <c r="AA12" s="217"/>
      <c r="AB12" s="206"/>
      <c r="AC12" s="325"/>
      <c r="AD12" s="144"/>
      <c r="AE12" s="144"/>
      <c r="AF12" s="67"/>
    </row>
    <row r="13" spans="1:32" s="64" customFormat="1" ht="6" customHeight="1">
      <c r="A13" s="7" t="s">
        <v>70</v>
      </c>
      <c r="B13" s="65"/>
      <c r="AC13" s="88"/>
    </row>
    <row r="14" spans="1:32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350" t="s">
        <v>100</v>
      </c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2"/>
    </row>
    <row r="15" spans="1:32" ht="15.6">
      <c r="A15" s="7" t="s">
        <v>70</v>
      </c>
      <c r="B15" s="62" t="s">
        <v>375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104</v>
      </c>
      <c r="S15" s="58"/>
      <c r="T15" s="58"/>
      <c r="U15" s="57"/>
      <c r="V15" s="356" t="s">
        <v>105</v>
      </c>
      <c r="W15" s="334"/>
      <c r="X15" s="334"/>
      <c r="Y15" s="334"/>
      <c r="Z15" s="335"/>
      <c r="AA15" s="336" t="s">
        <v>106</v>
      </c>
      <c r="AB15" s="337"/>
      <c r="AC15" s="338"/>
      <c r="AD15" s="337" t="s">
        <v>107</v>
      </c>
      <c r="AE15" s="337"/>
      <c r="AF15" s="338"/>
    </row>
    <row r="16" spans="1:32" s="6" customFormat="1" ht="30.6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294</v>
      </c>
      <c r="I16" s="180" t="s">
        <v>111</v>
      </c>
      <c r="J16" s="51" t="s">
        <v>296</v>
      </c>
      <c r="K16" s="180" t="s">
        <v>111</v>
      </c>
      <c r="L16" s="51" t="s">
        <v>300</v>
      </c>
      <c r="M16" s="180" t="s">
        <v>111</v>
      </c>
      <c r="N16" s="51" t="s">
        <v>308</v>
      </c>
      <c r="O16" s="180" t="s">
        <v>111</v>
      </c>
      <c r="P16" s="51" t="s">
        <v>309</v>
      </c>
      <c r="Q16" s="180" t="s">
        <v>111</v>
      </c>
      <c r="R16" s="49" t="s">
        <v>114</v>
      </c>
      <c r="S16" s="49" t="s">
        <v>115</v>
      </c>
      <c r="T16" s="49" t="s">
        <v>116</v>
      </c>
      <c r="U16" s="48" t="s">
        <v>117</v>
      </c>
      <c r="V16" s="47" t="s">
        <v>118</v>
      </c>
      <c r="W16" s="46" t="s">
        <v>119</v>
      </c>
      <c r="X16" s="45" t="s">
        <v>120</v>
      </c>
      <c r="Y16" s="44" t="s">
        <v>121</v>
      </c>
      <c r="Z16" s="44" t="s">
        <v>122</v>
      </c>
      <c r="AA16" s="43" t="s">
        <v>123</v>
      </c>
      <c r="AB16" s="42" t="s">
        <v>124</v>
      </c>
      <c r="AC16" s="41" t="s">
        <v>125</v>
      </c>
      <c r="AD16" s="42" t="s">
        <v>123</v>
      </c>
      <c r="AE16" s="42" t="s">
        <v>124</v>
      </c>
      <c r="AF16" s="41" t="s">
        <v>125</v>
      </c>
    </row>
    <row r="17" spans="1:36" s="4" customFormat="1" ht="15.6" customHeight="1">
      <c r="A17" s="7" t="s">
        <v>70</v>
      </c>
      <c r="B17" s="37"/>
      <c r="C17" s="36" t="s">
        <v>127</v>
      </c>
      <c r="D17" s="35"/>
      <c r="E17" s="38"/>
      <c r="F17" s="33"/>
      <c r="G17" s="32"/>
      <c r="H17" s="31"/>
      <c r="I17" s="29"/>
      <c r="J17" s="30"/>
      <c r="K17" s="29"/>
      <c r="L17" s="175"/>
      <c r="M17" s="175"/>
      <c r="N17" s="30"/>
      <c r="O17" s="29"/>
      <c r="P17" s="30"/>
      <c r="Q17" s="29"/>
      <c r="R17" s="127"/>
      <c r="S17" s="28"/>
      <c r="T17" s="28"/>
      <c r="U17" s="27"/>
      <c r="V17" s="25"/>
      <c r="W17" s="26"/>
      <c r="X17" s="25"/>
      <c r="Y17" s="24"/>
      <c r="Z17" s="26"/>
      <c r="AA17" s="311" t="s">
        <v>310</v>
      </c>
      <c r="AB17" s="345" t="s">
        <v>130</v>
      </c>
      <c r="AC17" s="317">
        <v>1</v>
      </c>
      <c r="AD17" s="24"/>
      <c r="AE17" s="24"/>
      <c r="AF17" s="23"/>
    </row>
    <row r="18" spans="1:36" s="4" customFormat="1" ht="48.6" customHeight="1">
      <c r="A18" s="7" t="s">
        <v>70</v>
      </c>
      <c r="B18" s="32"/>
      <c r="C18" s="182" t="s">
        <v>380</v>
      </c>
      <c r="D18" s="40"/>
      <c r="E18" s="207" t="s">
        <v>381</v>
      </c>
      <c r="F18" s="33"/>
      <c r="G18" s="32"/>
      <c r="H18" s="31"/>
      <c r="I18" s="29"/>
      <c r="J18" s="30"/>
      <c r="K18" s="29">
        <v>12</v>
      </c>
      <c r="L18" s="175"/>
      <c r="M18" s="175">
        <v>12</v>
      </c>
      <c r="N18" s="30"/>
      <c r="O18" s="29"/>
      <c r="P18" s="30"/>
      <c r="Q18" s="29">
        <v>12</v>
      </c>
      <c r="R18" s="129"/>
      <c r="S18" s="130"/>
      <c r="T18" s="130"/>
      <c r="U18" s="131"/>
      <c r="V18" s="25"/>
      <c r="W18" s="26"/>
      <c r="X18" s="25"/>
      <c r="Y18" s="24"/>
      <c r="Z18" s="26"/>
      <c r="AA18" s="312"/>
      <c r="AB18" s="346"/>
      <c r="AC18" s="318"/>
      <c r="AD18" s="24"/>
      <c r="AE18" s="24"/>
      <c r="AF18" s="23"/>
    </row>
    <row r="19" spans="1:36" s="4" customFormat="1">
      <c r="A19" s="7" t="s">
        <v>70</v>
      </c>
      <c r="B19" s="32"/>
      <c r="C19" s="182"/>
      <c r="D19" s="40"/>
      <c r="E19" s="183" t="s">
        <v>313</v>
      </c>
      <c r="F19" s="33"/>
      <c r="G19" s="32"/>
      <c r="H19" s="31"/>
      <c r="I19" s="29"/>
      <c r="J19" s="30"/>
      <c r="K19" s="29">
        <v>0</v>
      </c>
      <c r="L19" s="175"/>
      <c r="M19" s="175">
        <v>0</v>
      </c>
      <c r="N19" s="30"/>
      <c r="O19" s="29"/>
      <c r="P19" s="30"/>
      <c r="Q19" s="29">
        <v>0</v>
      </c>
      <c r="R19" s="129"/>
      <c r="S19" s="130"/>
      <c r="T19" s="130"/>
      <c r="U19" s="131"/>
      <c r="V19" s="25"/>
      <c r="W19" s="26"/>
      <c r="X19" s="25"/>
      <c r="Y19" s="24"/>
      <c r="Z19" s="26"/>
      <c r="AA19" s="312"/>
      <c r="AB19" s="346"/>
      <c r="AC19" s="318"/>
      <c r="AD19" s="24"/>
      <c r="AE19" s="24"/>
      <c r="AF19" s="23"/>
    </row>
    <row r="20" spans="1:36" s="4" customFormat="1" ht="15.6">
      <c r="A20" s="7" t="s">
        <v>70</v>
      </c>
      <c r="B20" s="32"/>
      <c r="C20" s="181" t="s">
        <v>141</v>
      </c>
      <c r="D20" s="182"/>
      <c r="E20" s="208"/>
      <c r="F20" s="33"/>
      <c r="G20" s="32"/>
      <c r="H20" s="25"/>
      <c r="I20" s="139"/>
      <c r="J20" s="140"/>
      <c r="K20" s="139"/>
      <c r="L20" s="24"/>
      <c r="M20" s="24"/>
      <c r="N20" s="140"/>
      <c r="O20" s="139"/>
      <c r="P20" s="140"/>
      <c r="Q20" s="139"/>
      <c r="R20" s="127"/>
      <c r="S20" s="28"/>
      <c r="T20" s="28"/>
      <c r="U20" s="27"/>
      <c r="V20" s="25"/>
      <c r="W20" s="26"/>
      <c r="X20" s="25"/>
      <c r="Y20" s="24"/>
      <c r="Z20" s="26"/>
      <c r="AA20" s="312"/>
      <c r="AB20" s="346"/>
      <c r="AC20" s="318"/>
      <c r="AD20" s="24"/>
      <c r="AE20" s="24"/>
      <c r="AF20" s="23"/>
      <c r="AJ20" s="66"/>
    </row>
    <row r="21" spans="1:36" s="4" customFormat="1" ht="15.6">
      <c r="A21" s="7"/>
      <c r="B21" s="19"/>
      <c r="C21" s="209" t="s">
        <v>314</v>
      </c>
      <c r="D21" s="209"/>
      <c r="E21" s="222" t="s">
        <v>315</v>
      </c>
      <c r="F21" s="20"/>
      <c r="G21" s="19"/>
      <c r="H21" s="18"/>
      <c r="I21" s="16"/>
      <c r="J21" s="17"/>
      <c r="K21" s="16">
        <v>3</v>
      </c>
      <c r="L21" s="176"/>
      <c r="M21" s="176"/>
      <c r="N21" s="17"/>
      <c r="O21" s="16"/>
      <c r="P21" s="17"/>
      <c r="Q21" s="16"/>
      <c r="R21" s="129"/>
      <c r="S21" s="130"/>
      <c r="T21" s="130"/>
      <c r="U21" s="131"/>
      <c r="V21" s="14"/>
      <c r="W21" s="15"/>
      <c r="X21" s="14"/>
      <c r="Y21" s="13"/>
      <c r="Z21" s="15"/>
      <c r="AA21" s="312"/>
      <c r="AB21" s="346"/>
      <c r="AC21" s="318"/>
      <c r="AD21" s="13"/>
      <c r="AE21" s="13"/>
      <c r="AF21" s="12"/>
      <c r="AJ21" s="66"/>
    </row>
    <row r="22" spans="1:36" s="4" customFormat="1" ht="15.6">
      <c r="A22" s="7"/>
      <c r="B22" s="19"/>
      <c r="C22" s="209" t="s">
        <v>317</v>
      </c>
      <c r="D22" s="209"/>
      <c r="E22" s="222" t="s">
        <v>318</v>
      </c>
      <c r="F22" s="20"/>
      <c r="G22" s="19"/>
      <c r="H22" s="18"/>
      <c r="I22" s="16"/>
      <c r="J22" s="17"/>
      <c r="K22" s="16">
        <v>3.5</v>
      </c>
      <c r="L22" s="176"/>
      <c r="M22" s="176"/>
      <c r="N22" s="17"/>
      <c r="O22" s="16"/>
      <c r="P22" s="17"/>
      <c r="Q22" s="16"/>
      <c r="R22" s="129"/>
      <c r="S22" s="130"/>
      <c r="T22" s="130"/>
      <c r="U22" s="131"/>
      <c r="V22" s="14"/>
      <c r="W22" s="15"/>
      <c r="X22" s="14"/>
      <c r="Y22" s="13"/>
      <c r="Z22" s="15"/>
      <c r="AA22" s="312"/>
      <c r="AB22" s="346"/>
      <c r="AC22" s="318"/>
      <c r="AD22" s="13"/>
      <c r="AE22" s="13"/>
      <c r="AF22" s="12"/>
      <c r="AJ22" s="66"/>
    </row>
    <row r="23" spans="1:36" s="4" customFormat="1" ht="15.6">
      <c r="A23" s="7"/>
      <c r="B23" s="19"/>
      <c r="C23" s="209" t="s">
        <v>319</v>
      </c>
      <c r="D23" s="209"/>
      <c r="E23" s="222" t="s">
        <v>320</v>
      </c>
      <c r="F23" s="20"/>
      <c r="G23" s="19"/>
      <c r="H23" s="18"/>
      <c r="I23" s="16"/>
      <c r="J23" s="17"/>
      <c r="K23" s="16">
        <v>3.5</v>
      </c>
      <c r="L23" s="176"/>
      <c r="M23" s="176"/>
      <c r="N23" s="17"/>
      <c r="O23" s="16"/>
      <c r="P23" s="17"/>
      <c r="Q23" s="16"/>
      <c r="R23" s="129"/>
      <c r="S23" s="130"/>
      <c r="T23" s="130"/>
      <c r="U23" s="131"/>
      <c r="V23" s="14"/>
      <c r="W23" s="15"/>
      <c r="X23" s="14"/>
      <c r="Y23" s="13"/>
      <c r="Z23" s="15"/>
      <c r="AA23" s="312"/>
      <c r="AB23" s="346"/>
      <c r="AC23" s="318"/>
      <c r="AD23" s="13"/>
      <c r="AE23" s="13"/>
      <c r="AF23" s="12"/>
      <c r="AJ23" s="66"/>
    </row>
    <row r="24" spans="1:36" s="4" customFormat="1" ht="15.6">
      <c r="A24" s="7"/>
      <c r="B24" s="19"/>
      <c r="C24" s="209" t="s">
        <v>321</v>
      </c>
      <c r="D24" s="209"/>
      <c r="E24" s="222" t="s">
        <v>322</v>
      </c>
      <c r="F24" s="20"/>
      <c r="G24" s="19"/>
      <c r="H24" s="18"/>
      <c r="I24" s="16"/>
      <c r="J24" s="17"/>
      <c r="K24" s="16">
        <v>3</v>
      </c>
      <c r="L24" s="176"/>
      <c r="M24" s="176"/>
      <c r="N24" s="17"/>
      <c r="O24" s="16"/>
      <c r="P24" s="17"/>
      <c r="Q24" s="16"/>
      <c r="R24" s="129"/>
      <c r="S24" s="130"/>
      <c r="T24" s="130"/>
      <c r="U24" s="131"/>
      <c r="V24" s="14"/>
      <c r="W24" s="15"/>
      <c r="X24" s="14"/>
      <c r="Y24" s="13"/>
      <c r="Z24" s="15"/>
      <c r="AA24" s="312"/>
      <c r="AB24" s="346"/>
      <c r="AC24" s="318"/>
      <c r="AD24" s="13"/>
      <c r="AE24" s="13"/>
      <c r="AF24" s="12"/>
      <c r="AJ24" s="66"/>
    </row>
    <row r="25" spans="1:36" s="4" customFormat="1" ht="28.9">
      <c r="A25" s="7"/>
      <c r="B25" s="19"/>
      <c r="C25" s="209" t="s">
        <v>323</v>
      </c>
      <c r="D25" s="209"/>
      <c r="E25" s="222" t="s">
        <v>324</v>
      </c>
      <c r="F25" s="20"/>
      <c r="G25" s="19"/>
      <c r="H25" s="18"/>
      <c r="I25" s="16"/>
      <c r="J25" s="17"/>
      <c r="K25" s="16"/>
      <c r="L25" s="176"/>
      <c r="M25" s="176">
        <v>3.5</v>
      </c>
      <c r="N25" s="17"/>
      <c r="O25" s="16"/>
      <c r="P25" s="17"/>
      <c r="Q25" s="16"/>
      <c r="R25" s="129"/>
      <c r="S25" s="130"/>
      <c r="T25" s="130"/>
      <c r="U25" s="131"/>
      <c r="V25" s="14"/>
      <c r="W25" s="15"/>
      <c r="X25" s="14"/>
      <c r="Y25" s="13"/>
      <c r="Z25" s="15"/>
      <c r="AA25" s="312"/>
      <c r="AB25" s="346"/>
      <c r="AC25" s="318"/>
      <c r="AD25" s="13"/>
      <c r="AE25" s="13"/>
      <c r="AF25" s="12"/>
      <c r="AJ25" s="66"/>
    </row>
    <row r="26" spans="1:36" s="4" customFormat="1" ht="15.6">
      <c r="A26" s="7"/>
      <c r="B26" s="19"/>
      <c r="C26" s="209" t="s">
        <v>325</v>
      </c>
      <c r="D26" s="209"/>
      <c r="E26" s="222" t="s">
        <v>326</v>
      </c>
      <c r="F26" s="20"/>
      <c r="G26" s="19"/>
      <c r="H26" s="18"/>
      <c r="I26" s="16"/>
      <c r="J26" s="17"/>
      <c r="K26" s="16"/>
      <c r="L26" s="176"/>
      <c r="M26" s="176">
        <v>3.5</v>
      </c>
      <c r="N26" s="17"/>
      <c r="O26" s="16"/>
      <c r="P26" s="17"/>
      <c r="Q26" s="16"/>
      <c r="R26" s="129"/>
      <c r="S26" s="130"/>
      <c r="T26" s="130"/>
      <c r="U26" s="131"/>
      <c r="V26" s="14"/>
      <c r="W26" s="15"/>
      <c r="X26" s="14"/>
      <c r="Y26" s="13"/>
      <c r="Z26" s="15"/>
      <c r="AA26" s="312"/>
      <c r="AB26" s="346"/>
      <c r="AC26" s="318"/>
      <c r="AD26" s="13"/>
      <c r="AE26" s="13"/>
      <c r="AF26" s="12"/>
      <c r="AJ26" s="66"/>
    </row>
    <row r="27" spans="1:36" s="4" customFormat="1" ht="15.6">
      <c r="A27" s="7"/>
      <c r="B27" s="19"/>
      <c r="C27" s="209" t="s">
        <v>327</v>
      </c>
      <c r="D27" s="209"/>
      <c r="E27" s="222" t="s">
        <v>328</v>
      </c>
      <c r="F27" s="20"/>
      <c r="G27" s="19"/>
      <c r="H27" s="18"/>
      <c r="I27" s="16"/>
      <c r="J27" s="17"/>
      <c r="K27" s="16"/>
      <c r="L27" s="176"/>
      <c r="M27" s="176">
        <v>3.5</v>
      </c>
      <c r="N27" s="17"/>
      <c r="O27" s="16"/>
      <c r="P27" s="17"/>
      <c r="Q27" s="16"/>
      <c r="R27" s="129"/>
      <c r="S27" s="130"/>
      <c r="T27" s="130"/>
      <c r="U27" s="131"/>
      <c r="V27" s="14"/>
      <c r="W27" s="15"/>
      <c r="X27" s="14"/>
      <c r="Y27" s="13"/>
      <c r="Z27" s="15"/>
      <c r="AA27" s="312"/>
      <c r="AB27" s="346"/>
      <c r="AC27" s="318"/>
      <c r="AD27" s="13"/>
      <c r="AE27" s="13"/>
      <c r="AF27" s="12"/>
      <c r="AJ27" s="66"/>
    </row>
    <row r="28" spans="1:36" s="4" customFormat="1" ht="15.6">
      <c r="A28" s="7"/>
      <c r="B28" s="19"/>
      <c r="C28" s="209" t="s">
        <v>329</v>
      </c>
      <c r="D28" s="209"/>
      <c r="E28" s="222" t="s">
        <v>330</v>
      </c>
      <c r="F28" s="20"/>
      <c r="G28" s="19"/>
      <c r="H28" s="18"/>
      <c r="I28" s="16"/>
      <c r="J28" s="17"/>
      <c r="K28" s="16"/>
      <c r="L28" s="176"/>
      <c r="M28" s="176">
        <v>2.5</v>
      </c>
      <c r="N28" s="17"/>
      <c r="O28" s="16"/>
      <c r="P28" s="17"/>
      <c r="Q28" s="16"/>
      <c r="R28" s="129"/>
      <c r="S28" s="130"/>
      <c r="T28" s="130"/>
      <c r="U28" s="131"/>
      <c r="V28" s="14"/>
      <c r="W28" s="15"/>
      <c r="X28" s="14"/>
      <c r="Y28" s="13"/>
      <c r="Z28" s="15"/>
      <c r="AA28" s="312"/>
      <c r="AB28" s="346"/>
      <c r="AC28" s="318"/>
      <c r="AD28" s="13"/>
      <c r="AE28" s="13"/>
      <c r="AF28" s="12"/>
      <c r="AJ28" s="66"/>
    </row>
    <row r="29" spans="1:36" s="4" customFormat="1" ht="15.6">
      <c r="A29" s="7"/>
      <c r="B29" s="19"/>
      <c r="C29" s="209" t="s">
        <v>331</v>
      </c>
      <c r="D29" s="209"/>
      <c r="E29" s="223" t="s">
        <v>332</v>
      </c>
      <c r="F29" s="20"/>
      <c r="G29" s="19"/>
      <c r="H29" s="18"/>
      <c r="I29" s="16"/>
      <c r="J29" s="17"/>
      <c r="K29" s="16">
        <v>1</v>
      </c>
      <c r="L29" s="176"/>
      <c r="M29" s="16">
        <v>1</v>
      </c>
      <c r="N29" s="17"/>
      <c r="O29" s="16"/>
      <c r="P29" s="17"/>
      <c r="Q29" s="16">
        <v>1</v>
      </c>
      <c r="R29" s="129"/>
      <c r="S29" s="130"/>
      <c r="T29" s="130"/>
      <c r="U29" s="131"/>
      <c r="V29" s="14"/>
      <c r="W29" s="15"/>
      <c r="X29" s="14"/>
      <c r="Y29" s="13"/>
      <c r="Z29" s="15"/>
      <c r="AA29" s="312"/>
      <c r="AB29" s="346"/>
      <c r="AC29" s="318"/>
      <c r="AD29" s="13"/>
      <c r="AE29" s="13"/>
      <c r="AF29" s="12"/>
      <c r="AJ29" s="66"/>
    </row>
    <row r="30" spans="1:36" s="4" customFormat="1" ht="15.6">
      <c r="A30" s="7"/>
      <c r="B30" s="19"/>
      <c r="C30" s="209" t="s">
        <v>333</v>
      </c>
      <c r="D30" s="209"/>
      <c r="E30" s="223" t="s">
        <v>382</v>
      </c>
      <c r="F30" s="20"/>
      <c r="G30" s="19"/>
      <c r="H30" s="18"/>
      <c r="I30" s="16"/>
      <c r="J30" s="17"/>
      <c r="K30" s="16">
        <v>0.75</v>
      </c>
      <c r="L30" s="176"/>
      <c r="M30" s="16">
        <v>0.75</v>
      </c>
      <c r="N30" s="17"/>
      <c r="O30" s="16"/>
      <c r="P30" s="17"/>
      <c r="Q30" s="16">
        <v>0.75</v>
      </c>
      <c r="R30" s="132"/>
      <c r="S30" s="133"/>
      <c r="T30" s="133"/>
      <c r="U30" s="134"/>
      <c r="V30" s="14"/>
      <c r="W30" s="15"/>
      <c r="X30" s="14"/>
      <c r="Y30" s="13"/>
      <c r="Z30" s="15"/>
      <c r="AA30" s="312"/>
      <c r="AB30" s="346"/>
      <c r="AC30" s="318"/>
      <c r="AD30" s="13"/>
      <c r="AE30" s="13"/>
      <c r="AF30" s="12"/>
      <c r="AJ30" s="66"/>
    </row>
    <row r="31" spans="1:36" s="4" customFormat="1" ht="15.6">
      <c r="A31" s="7"/>
      <c r="B31" s="19"/>
      <c r="C31" s="209" t="s">
        <v>335</v>
      </c>
      <c r="D31" s="209"/>
      <c r="E31" s="223" t="s">
        <v>383</v>
      </c>
      <c r="F31" s="20"/>
      <c r="G31" s="19"/>
      <c r="H31" s="18"/>
      <c r="I31" s="16"/>
      <c r="J31" s="17"/>
      <c r="K31" s="16">
        <v>1.25</v>
      </c>
      <c r="L31" s="176"/>
      <c r="M31" s="16">
        <v>1.25</v>
      </c>
      <c r="N31" s="17"/>
      <c r="O31" s="16"/>
      <c r="P31" s="17"/>
      <c r="Q31" s="16">
        <v>1.25</v>
      </c>
      <c r="R31" s="132"/>
      <c r="S31" s="133"/>
      <c r="T31" s="133"/>
      <c r="U31" s="134"/>
      <c r="V31" s="14"/>
      <c r="W31" s="15"/>
      <c r="X31" s="14"/>
      <c r="Y31" s="13"/>
      <c r="Z31" s="15"/>
      <c r="AA31" s="312"/>
      <c r="AB31" s="346"/>
      <c r="AC31" s="318"/>
      <c r="AD31" s="13"/>
      <c r="AE31" s="13"/>
      <c r="AF31" s="12"/>
      <c r="AJ31" s="66"/>
    </row>
    <row r="32" spans="1:36" s="4" customFormat="1" ht="28.9">
      <c r="A32" s="7"/>
      <c r="B32" s="19"/>
      <c r="C32" s="209" t="s">
        <v>337</v>
      </c>
      <c r="D32" s="209"/>
      <c r="E32" s="223" t="s">
        <v>338</v>
      </c>
      <c r="F32" s="20"/>
      <c r="G32" s="19"/>
      <c r="H32" s="18"/>
      <c r="I32" s="16"/>
      <c r="J32" s="17"/>
      <c r="K32" s="16">
        <v>0.5</v>
      </c>
      <c r="L32" s="176"/>
      <c r="M32" s="16">
        <v>0.5</v>
      </c>
      <c r="N32" s="17"/>
      <c r="O32" s="16"/>
      <c r="P32" s="17"/>
      <c r="Q32" s="16">
        <v>0.5</v>
      </c>
      <c r="R32" s="132"/>
      <c r="S32" s="133"/>
      <c r="T32" s="133"/>
      <c r="U32" s="134"/>
      <c r="V32" s="14"/>
      <c r="W32" s="15"/>
      <c r="X32" s="14"/>
      <c r="Y32" s="13"/>
      <c r="Z32" s="15"/>
      <c r="AA32" s="312"/>
      <c r="AB32" s="346"/>
      <c r="AC32" s="318"/>
      <c r="AD32" s="13"/>
      <c r="AE32" s="13"/>
      <c r="AF32" s="12"/>
      <c r="AJ32" s="66"/>
    </row>
    <row r="33" spans="1:36" s="4" customFormat="1" ht="15.6">
      <c r="A33" s="7"/>
      <c r="B33" s="19"/>
      <c r="C33" s="209" t="s">
        <v>339</v>
      </c>
      <c r="D33" s="209"/>
      <c r="E33" s="223" t="s">
        <v>340</v>
      </c>
      <c r="F33" s="20"/>
      <c r="G33" s="19"/>
      <c r="H33" s="18"/>
      <c r="I33" s="16"/>
      <c r="J33" s="17"/>
      <c r="K33" s="16">
        <v>1.25</v>
      </c>
      <c r="L33" s="176"/>
      <c r="M33" s="16">
        <v>1.25</v>
      </c>
      <c r="N33" s="17"/>
      <c r="O33" s="16"/>
      <c r="P33" s="17"/>
      <c r="Q33" s="16">
        <v>1.25</v>
      </c>
      <c r="R33" s="132"/>
      <c r="S33" s="133"/>
      <c r="T33" s="133"/>
      <c r="U33" s="134"/>
      <c r="V33" s="14"/>
      <c r="W33" s="15"/>
      <c r="X33" s="14"/>
      <c r="Y33" s="13"/>
      <c r="Z33" s="15"/>
      <c r="AA33" s="312"/>
      <c r="AB33" s="346"/>
      <c r="AC33" s="318"/>
      <c r="AD33" s="13"/>
      <c r="AE33" s="13"/>
      <c r="AF33" s="12"/>
      <c r="AJ33" s="66"/>
    </row>
    <row r="34" spans="1:36" s="4" customFormat="1" ht="15.6">
      <c r="A34" s="7"/>
      <c r="B34" s="19"/>
      <c r="C34" s="209" t="s">
        <v>341</v>
      </c>
      <c r="D34" s="209"/>
      <c r="E34" s="211" t="s">
        <v>169</v>
      </c>
      <c r="F34" s="20"/>
      <c r="G34" s="19"/>
      <c r="H34" s="18"/>
      <c r="I34" s="16"/>
      <c r="J34" s="17"/>
      <c r="K34" s="16">
        <v>0.25</v>
      </c>
      <c r="L34" s="176"/>
      <c r="M34" s="16">
        <v>0.25</v>
      </c>
      <c r="N34" s="17"/>
      <c r="O34" s="16"/>
      <c r="P34" s="17"/>
      <c r="Q34" s="16">
        <v>0.25</v>
      </c>
      <c r="R34" s="132"/>
      <c r="S34" s="133"/>
      <c r="T34" s="133"/>
      <c r="U34" s="134"/>
      <c r="V34" s="14"/>
      <c r="W34" s="15"/>
      <c r="X34" s="14"/>
      <c r="Y34" s="13"/>
      <c r="Z34" s="15"/>
      <c r="AA34" s="312"/>
      <c r="AB34" s="346"/>
      <c r="AC34" s="318"/>
      <c r="AD34" s="13"/>
      <c r="AE34" s="13"/>
      <c r="AF34" s="12"/>
      <c r="AJ34" s="66"/>
    </row>
    <row r="35" spans="1:36" s="4" customFormat="1" ht="15.6">
      <c r="A35" s="7"/>
      <c r="B35" s="19"/>
      <c r="C35" s="209" t="s">
        <v>384</v>
      </c>
      <c r="D35" s="209"/>
      <c r="E35" s="223" t="s">
        <v>385</v>
      </c>
      <c r="F35" s="20"/>
      <c r="G35" s="19"/>
      <c r="H35" s="18"/>
      <c r="I35" s="16"/>
      <c r="J35" s="17"/>
      <c r="K35" s="16"/>
      <c r="L35" s="176"/>
      <c r="M35" s="176"/>
      <c r="N35" s="17"/>
      <c r="O35" s="16"/>
      <c r="P35" s="17"/>
      <c r="Q35" s="16">
        <v>3.25</v>
      </c>
      <c r="R35" s="132"/>
      <c r="S35" s="133"/>
      <c r="T35" s="133"/>
      <c r="U35" s="134"/>
      <c r="V35" s="14"/>
      <c r="W35" s="15"/>
      <c r="X35" s="14"/>
      <c r="Y35" s="13"/>
      <c r="Z35" s="15"/>
      <c r="AA35" s="312"/>
      <c r="AB35" s="346"/>
      <c r="AC35" s="318"/>
      <c r="AD35" s="13"/>
      <c r="AE35" s="13"/>
      <c r="AF35" s="12"/>
      <c r="AJ35" s="66"/>
    </row>
    <row r="36" spans="1:36" s="4" customFormat="1" ht="15.6">
      <c r="A36" s="7"/>
      <c r="B36" s="19"/>
      <c r="C36" s="209" t="s">
        <v>386</v>
      </c>
      <c r="D36" s="209"/>
      <c r="E36" s="223" t="s">
        <v>387</v>
      </c>
      <c r="F36" s="20"/>
      <c r="G36" s="19"/>
      <c r="H36" s="18"/>
      <c r="I36" s="16"/>
      <c r="J36" s="17"/>
      <c r="K36" s="16"/>
      <c r="L36" s="176"/>
      <c r="M36" s="176"/>
      <c r="N36" s="17"/>
      <c r="O36" s="16"/>
      <c r="P36" s="17"/>
      <c r="Q36" s="16">
        <v>6.5</v>
      </c>
      <c r="R36" s="132"/>
      <c r="S36" s="133"/>
      <c r="T36" s="133"/>
      <c r="U36" s="134"/>
      <c r="V36" s="14"/>
      <c r="W36" s="15"/>
      <c r="X36" s="14"/>
      <c r="Y36" s="13"/>
      <c r="Z36" s="15"/>
      <c r="AA36" s="312"/>
      <c r="AB36" s="346"/>
      <c r="AC36" s="318"/>
      <c r="AD36" s="13"/>
      <c r="AE36" s="13"/>
      <c r="AF36" s="12"/>
      <c r="AJ36" s="66"/>
    </row>
    <row r="37" spans="1:36" s="4" customFormat="1" ht="28.9">
      <c r="A37" s="7"/>
      <c r="B37" s="121"/>
      <c r="C37" s="212" t="s">
        <v>388</v>
      </c>
      <c r="D37" s="212"/>
      <c r="E37" s="224" t="s">
        <v>389</v>
      </c>
      <c r="F37" s="122"/>
      <c r="G37" s="121"/>
      <c r="H37" s="120"/>
      <c r="I37" s="118"/>
      <c r="J37" s="119"/>
      <c r="K37" s="118"/>
      <c r="L37" s="177"/>
      <c r="M37" s="177"/>
      <c r="N37" s="119"/>
      <c r="O37" s="118"/>
      <c r="P37" s="119"/>
      <c r="Q37" s="118">
        <v>3.25</v>
      </c>
      <c r="R37" s="135"/>
      <c r="S37" s="136"/>
      <c r="T37" s="136"/>
      <c r="U37" s="137"/>
      <c r="V37" s="116"/>
      <c r="W37" s="117"/>
      <c r="X37" s="116"/>
      <c r="Y37" s="115"/>
      <c r="Z37" s="117"/>
      <c r="AA37" s="313"/>
      <c r="AB37" s="347"/>
      <c r="AC37" s="319"/>
      <c r="AD37" s="13"/>
      <c r="AE37" s="13"/>
      <c r="AF37" s="12"/>
      <c r="AJ37" s="66"/>
    </row>
    <row r="38" spans="1:36" s="6" customFormat="1" ht="22.5" customHeight="1">
      <c r="A38" s="7" t="s">
        <v>70</v>
      </c>
      <c r="B38" s="1"/>
      <c r="C38" s="1"/>
      <c r="D38" s="1"/>
      <c r="E38" s="9" t="s">
        <v>170</v>
      </c>
      <c r="F38" s="1"/>
      <c r="G38" s="1"/>
      <c r="H38" s="9"/>
      <c r="I38" s="10">
        <f>SUM(I17:I37)</f>
        <v>0</v>
      </c>
      <c r="J38" s="10"/>
      <c r="K38" s="10">
        <f>SUM(K17:K37)</f>
        <v>30</v>
      </c>
      <c r="L38" s="10"/>
      <c r="M38" s="10">
        <f>SUM(M17:M37)</f>
        <v>30</v>
      </c>
      <c r="N38" s="10"/>
      <c r="O38" s="10">
        <f>SUM(O17:O37)</f>
        <v>0</v>
      </c>
      <c r="P38" s="10"/>
      <c r="Q38" s="10">
        <f>SUM(Q17:Q37)</f>
        <v>30</v>
      </c>
      <c r="R38" s="141">
        <f>SUM(R18:R37)</f>
        <v>0</v>
      </c>
      <c r="S38" s="141">
        <f>SUM(S18:S37)</f>
        <v>0</v>
      </c>
      <c r="T38" s="141">
        <f>SUM(T18:T37)</f>
        <v>0</v>
      </c>
      <c r="U38" s="141">
        <f>SUM(U18:U37)</f>
        <v>0</v>
      </c>
      <c r="V38" s="142"/>
      <c r="W38" s="142"/>
      <c r="X38" s="142"/>
      <c r="Y38" s="142"/>
      <c r="Z38" s="142"/>
      <c r="AA38" s="143" t="s">
        <v>171</v>
      </c>
      <c r="AB38" s="1"/>
      <c r="AD38" s="1"/>
      <c r="AE38" s="1"/>
      <c r="AF38" s="1"/>
    </row>
    <row r="39" spans="1:36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6" s="4" customFormat="1" ht="18" customHeight="1">
      <c r="A40" s="7" t="s">
        <v>70</v>
      </c>
      <c r="B40" s="1"/>
      <c r="C40" s="1"/>
      <c r="D40" s="1"/>
      <c r="E40" s="1"/>
      <c r="F40" s="1"/>
      <c r="G40" s="1"/>
      <c r="Z40" s="1"/>
      <c r="AA40" s="1"/>
      <c r="AB40" s="1"/>
      <c r="AC40" s="6"/>
      <c r="AD40" s="1"/>
      <c r="AE40" s="1"/>
      <c r="AF40" s="1"/>
    </row>
    <row r="41" spans="1:36" s="4" customFormat="1" ht="24" customHeight="1">
      <c r="A41" s="7" t="s">
        <v>70</v>
      </c>
      <c r="B41" s="1"/>
      <c r="C41" s="1"/>
      <c r="D41" s="1"/>
      <c r="E41" s="17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6" s="4" customFormat="1">
      <c r="A42" s="7" t="s">
        <v>70</v>
      </c>
      <c r="B42" s="1"/>
      <c r="C42" s="1"/>
      <c r="D42" s="1"/>
      <c r="E42" s="17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6" s="4" customFormat="1">
      <c r="A43" s="7" t="s">
        <v>70</v>
      </c>
      <c r="B43" s="1"/>
      <c r="C43" s="1"/>
      <c r="D43" s="1"/>
      <c r="E43" s="17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6" s="4" customFormat="1">
      <c r="A44" s="7" t="s">
        <v>70</v>
      </c>
      <c r="B44" s="1"/>
      <c r="C44" s="1"/>
      <c r="D44" s="1"/>
      <c r="E44" s="17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6" s="4" customFormat="1">
      <c r="A45" s="7" t="s">
        <v>70</v>
      </c>
      <c r="B45" s="1"/>
      <c r="C45" s="1"/>
      <c r="D45" s="1"/>
      <c r="E45" s="17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6" s="8" customFormat="1">
      <c r="A46" s="7" t="s">
        <v>70</v>
      </c>
      <c r="B46" s="1"/>
      <c r="C46" s="1"/>
      <c r="D46" s="1"/>
      <c r="E46" s="17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6" s="8" customFormat="1">
      <c r="A47" s="7" t="s">
        <v>70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6" s="4" customFormat="1">
      <c r="A48" s="7" t="s">
        <v>70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 ht="19.350000000000001" customHeight="1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>
      <c r="B348" s="1"/>
      <c r="C348" s="1"/>
      <c r="D348" s="1"/>
      <c r="E348" s="1"/>
      <c r="F348" s="1"/>
      <c r="G348" s="1"/>
      <c r="AA348" s="1"/>
      <c r="AB348" s="1"/>
      <c r="AC348" s="6"/>
      <c r="AD348" s="1"/>
      <c r="AE348" s="1"/>
      <c r="AF348" s="1"/>
    </row>
  </sheetData>
  <mergeCells count="16">
    <mergeCell ref="R14:AF14"/>
    <mergeCell ref="V15:Z15"/>
    <mergeCell ref="AA15:AC15"/>
    <mergeCell ref="AD15:AF15"/>
    <mergeCell ref="AA17:AA37"/>
    <mergeCell ref="AB17:AB37"/>
    <mergeCell ref="AC17:AC37"/>
    <mergeCell ref="H10:Q10"/>
    <mergeCell ref="H11:Q11"/>
    <mergeCell ref="H12:Q12"/>
    <mergeCell ref="AC6:AC12"/>
    <mergeCell ref="H5:Q5"/>
    <mergeCell ref="H6:Q6"/>
    <mergeCell ref="H7:Q7"/>
    <mergeCell ref="H8:Q8"/>
    <mergeCell ref="H9:Q9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/>
  </sheetPr>
  <dimension ref="A1:AG339"/>
  <sheetViews>
    <sheetView showGridLines="0" zoomScale="85" zoomScaleNormal="85" zoomScaleSheetLayoutView="100" workbookViewId="0"/>
  </sheetViews>
  <sheetFormatPr defaultColWidth="11.42578125" defaultRowHeight="14.45" outlineLevelCol="1"/>
  <cols>
    <col min="1" max="1" width="2.140625" style="1" customWidth="1"/>
    <col min="2" max="2" width="1.85546875" style="4" customWidth="1"/>
    <col min="3" max="3" width="8.42578125" style="4" customWidth="1"/>
    <col min="4" max="4" width="4.42578125" style="4" customWidth="1"/>
    <col min="5" max="5" width="46.140625" style="4" customWidth="1"/>
    <col min="6" max="6" width="11.42578125" style="2" hidden="1" customWidth="1" outlineLevel="1"/>
    <col min="7" max="7" width="38.42578125" style="2" hidden="1" customWidth="1" outlineLevel="1"/>
    <col min="8" max="8" width="3.42578125" style="2" customWidth="1" collapsed="1"/>
    <col min="9" max="9" width="5.42578125" style="2" bestFit="1" customWidth="1"/>
    <col min="10" max="10" width="4" style="2" bestFit="1" customWidth="1"/>
    <col min="11" max="11" width="5.140625" style="2" customWidth="1"/>
    <col min="12" max="12" width="4" style="2" bestFit="1" customWidth="1"/>
    <col min="13" max="13" width="5.42578125" style="2" bestFit="1" customWidth="1"/>
    <col min="14" max="14" width="5" style="2" bestFit="1" customWidth="1"/>
    <col min="15" max="15" width="5.42578125" style="2" bestFit="1" customWidth="1"/>
    <col min="16" max="16" width="5" style="2" bestFit="1" customWidth="1"/>
    <col min="17" max="17" width="5.42578125" style="2" bestFit="1" customWidth="1"/>
    <col min="18" max="18" width="6.42578125" style="2" customWidth="1"/>
    <col min="19" max="19" width="7.42578125" style="2" customWidth="1"/>
    <col min="20" max="21" width="6.42578125" style="2" customWidth="1"/>
    <col min="22" max="23" width="3.85546875" style="2" hidden="1" customWidth="1" outlineLevel="1"/>
    <col min="24" max="25" width="5.42578125" style="2" hidden="1" customWidth="1" outlineLevel="1"/>
    <col min="26" max="26" width="4.42578125" style="2" hidden="1" customWidth="1" outlineLevel="1"/>
    <col min="27" max="27" width="7.42578125" style="2" customWidth="1" collapsed="1"/>
    <col min="28" max="28" width="10.42578125" style="2" bestFit="1" customWidth="1"/>
    <col min="29" max="29" width="12.42578125" style="2" customWidth="1"/>
    <col min="30" max="30" width="8.42578125" style="3" hidden="1" customWidth="1" outlineLevel="1"/>
    <col min="31" max="31" width="7.4257812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2" s="106" customFormat="1">
      <c r="A1" s="7" t="s">
        <v>70</v>
      </c>
      <c r="B1" s="114" t="s">
        <v>70</v>
      </c>
      <c r="C1" s="114"/>
      <c r="D1" s="114"/>
      <c r="E1" s="114"/>
      <c r="F1" s="109" t="s">
        <v>70</v>
      </c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7" t="s">
        <v>70</v>
      </c>
      <c r="S1" s="107" t="s">
        <v>70</v>
      </c>
      <c r="T1" s="107" t="s">
        <v>70</v>
      </c>
      <c r="U1" s="107" t="s">
        <v>70</v>
      </c>
      <c r="V1" s="107"/>
      <c r="W1" s="107"/>
      <c r="X1" s="107" t="s">
        <v>70</v>
      </c>
      <c r="Y1" s="107"/>
      <c r="Z1" s="107"/>
      <c r="AA1" s="113" t="s">
        <v>70</v>
      </c>
      <c r="AB1" s="107" t="s">
        <v>70</v>
      </c>
      <c r="AC1" s="108" t="s">
        <v>70</v>
      </c>
      <c r="AD1" s="112" t="s">
        <v>70</v>
      </c>
      <c r="AE1" s="111" t="s">
        <v>70</v>
      </c>
      <c r="AF1" s="110" t="s">
        <v>70</v>
      </c>
    </row>
    <row r="2" spans="1:32" s="64" customFormat="1" ht="15.6">
      <c r="A2" s="7" t="s">
        <v>70</v>
      </c>
      <c r="B2" s="63" t="s">
        <v>71</v>
      </c>
      <c r="C2" s="104"/>
      <c r="D2" s="104"/>
      <c r="E2" s="104"/>
      <c r="F2" s="105"/>
      <c r="G2" s="105"/>
      <c r="H2" s="61" t="s">
        <v>291</v>
      </c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1" t="s">
        <v>73</v>
      </c>
      <c r="AB2" s="105"/>
      <c r="AC2" s="100"/>
      <c r="AD2" s="101"/>
      <c r="AE2" s="101"/>
      <c r="AF2" s="101"/>
    </row>
    <row r="3" spans="1:32" ht="15.6">
      <c r="A3" s="7" t="s">
        <v>70</v>
      </c>
      <c r="B3" s="62" t="s">
        <v>375</v>
      </c>
      <c r="C3" s="104"/>
      <c r="D3" s="104"/>
      <c r="E3" s="104"/>
      <c r="F3" s="103"/>
      <c r="G3" s="103"/>
      <c r="H3" s="61" t="s">
        <v>293</v>
      </c>
      <c r="I3" s="103"/>
      <c r="J3" s="103"/>
      <c r="K3" s="103"/>
      <c r="L3" s="103"/>
      <c r="M3" s="103"/>
      <c r="N3" s="103"/>
      <c r="O3" s="103"/>
      <c r="P3" s="103"/>
      <c r="Q3" s="103"/>
      <c r="R3" s="100"/>
      <c r="S3" s="100"/>
      <c r="T3" s="100"/>
      <c r="U3" s="100"/>
      <c r="V3" s="100"/>
      <c r="W3" s="100"/>
      <c r="X3" s="100"/>
      <c r="Y3" s="100"/>
      <c r="Z3" s="100"/>
      <c r="AA3" s="102" t="s">
        <v>77</v>
      </c>
      <c r="AB3" s="100"/>
      <c r="AC3" s="100"/>
      <c r="AD3" s="101"/>
      <c r="AE3" s="101"/>
      <c r="AF3" s="101"/>
    </row>
    <row r="4" spans="1:32" s="64" customFormat="1" ht="3" customHeight="1">
      <c r="A4" s="7" t="s">
        <v>70</v>
      </c>
      <c r="B4" s="65"/>
    </row>
    <row r="5" spans="1:32" s="64" customFormat="1" ht="13.35" customHeight="1">
      <c r="A5" s="76" t="s">
        <v>70</v>
      </c>
      <c r="B5" s="147"/>
      <c r="C5" s="148" t="s">
        <v>352</v>
      </c>
      <c r="D5" s="149" t="s">
        <v>80</v>
      </c>
      <c r="E5" s="167"/>
      <c r="F5" s="150"/>
      <c r="G5" s="150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6"/>
      <c r="AC5" s="138" t="s">
        <v>84</v>
      </c>
      <c r="AD5" s="70"/>
      <c r="AE5" s="70"/>
      <c r="AF5" s="69"/>
    </row>
    <row r="6" spans="1:32" s="64" customFormat="1" ht="15" customHeight="1">
      <c r="A6" s="7" t="s">
        <v>70</v>
      </c>
      <c r="B6" s="157"/>
      <c r="C6" s="158"/>
      <c r="D6" s="159"/>
      <c r="E6" s="168" t="s">
        <v>295</v>
      </c>
      <c r="F6" s="168"/>
      <c r="G6" s="168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154"/>
      <c r="S6" s="154"/>
      <c r="T6" s="154"/>
      <c r="U6" s="154"/>
      <c r="V6" s="160"/>
      <c r="W6" s="160"/>
      <c r="X6" s="160"/>
      <c r="Y6" s="160"/>
      <c r="Z6" s="160"/>
      <c r="AA6" s="161"/>
      <c r="AB6" s="155"/>
      <c r="AC6" s="324" t="s">
        <v>87</v>
      </c>
      <c r="AD6" s="95"/>
      <c r="AE6" s="95"/>
      <c r="AF6" s="94"/>
    </row>
    <row r="7" spans="1:32" s="64" customFormat="1" ht="13.35" customHeight="1">
      <c r="A7" s="76" t="s">
        <v>70</v>
      </c>
      <c r="B7" s="75"/>
      <c r="C7" s="74" t="s">
        <v>353</v>
      </c>
      <c r="D7" s="73" t="s">
        <v>89</v>
      </c>
      <c r="E7" s="166"/>
      <c r="F7" s="72"/>
      <c r="G7" s="72"/>
      <c r="H7" s="321" t="s">
        <v>297</v>
      </c>
      <c r="I7" s="321"/>
      <c r="J7" s="321"/>
      <c r="K7" s="321"/>
      <c r="L7" s="321"/>
      <c r="M7" s="321"/>
      <c r="N7" s="321"/>
      <c r="O7" s="321"/>
      <c r="P7" s="321"/>
      <c r="Q7" s="321"/>
      <c r="R7" s="126"/>
      <c r="S7" s="126"/>
      <c r="T7" s="126"/>
      <c r="U7" s="126">
        <v>10</v>
      </c>
      <c r="V7" s="70"/>
      <c r="W7" s="70"/>
      <c r="X7" s="70"/>
      <c r="Y7" s="70"/>
      <c r="Z7" s="70"/>
      <c r="AA7" s="71" t="s">
        <v>82</v>
      </c>
      <c r="AB7" s="162" t="s">
        <v>83</v>
      </c>
      <c r="AC7" s="325"/>
      <c r="AD7" s="70"/>
      <c r="AE7" s="70"/>
      <c r="AF7" s="69"/>
    </row>
    <row r="8" spans="1:32" s="64" customFormat="1" ht="31.35" customHeight="1">
      <c r="A8" s="7" t="s">
        <v>70</v>
      </c>
      <c r="B8" s="93"/>
      <c r="C8" s="92"/>
      <c r="D8" s="91"/>
      <c r="E8" s="144" t="s">
        <v>298</v>
      </c>
      <c r="F8" s="144"/>
      <c r="G8" s="144"/>
      <c r="H8" s="323" t="s">
        <v>299</v>
      </c>
      <c r="I8" s="323"/>
      <c r="J8" s="323"/>
      <c r="K8" s="323"/>
      <c r="L8" s="323"/>
      <c r="M8" s="323"/>
      <c r="N8" s="323"/>
      <c r="O8" s="323"/>
      <c r="P8" s="323"/>
      <c r="Q8" s="323"/>
      <c r="R8" s="68"/>
      <c r="S8" s="68"/>
      <c r="T8" s="68"/>
      <c r="U8" s="68"/>
      <c r="V8" s="89"/>
      <c r="W8" s="89"/>
      <c r="X8" s="89"/>
      <c r="Y8" s="89"/>
      <c r="Z8" s="89"/>
      <c r="AA8" s="90"/>
      <c r="AB8" s="68"/>
      <c r="AC8" s="325"/>
      <c r="AD8" s="89"/>
      <c r="AE8" s="89"/>
      <c r="AF8" s="88"/>
    </row>
    <row r="9" spans="1:32" s="64" customFormat="1" ht="13.35" customHeight="1">
      <c r="A9" s="76" t="s">
        <v>70</v>
      </c>
      <c r="B9" s="87"/>
      <c r="C9" s="86" t="s">
        <v>354</v>
      </c>
      <c r="D9" s="85" t="s">
        <v>93</v>
      </c>
      <c r="E9" s="165"/>
      <c r="F9" s="84"/>
      <c r="G9" s="84"/>
      <c r="H9" s="320" t="s">
        <v>297</v>
      </c>
      <c r="I9" s="320"/>
      <c r="J9" s="320"/>
      <c r="K9" s="320"/>
      <c r="L9" s="320"/>
      <c r="M9" s="320"/>
      <c r="N9" s="320"/>
      <c r="O9" s="320"/>
      <c r="P9" s="320"/>
      <c r="Q9" s="320"/>
      <c r="R9" s="125"/>
      <c r="S9" s="125"/>
      <c r="T9" s="125"/>
      <c r="U9" s="125">
        <v>10</v>
      </c>
      <c r="V9" s="83"/>
      <c r="W9" s="83"/>
      <c r="X9" s="83"/>
      <c r="Y9" s="83"/>
      <c r="Z9" s="83"/>
      <c r="AA9" s="82" t="s">
        <v>82</v>
      </c>
      <c r="AB9" s="128" t="s">
        <v>83</v>
      </c>
      <c r="AC9" s="325"/>
      <c r="AD9" s="70"/>
      <c r="AE9" s="70"/>
      <c r="AF9" s="69"/>
    </row>
    <row r="10" spans="1:32" s="66" customFormat="1" ht="46.9">
      <c r="A10" s="7" t="s">
        <v>70</v>
      </c>
      <c r="B10" s="81"/>
      <c r="C10" s="80"/>
      <c r="D10" s="145"/>
      <c r="E10" s="145" t="s">
        <v>301</v>
      </c>
      <c r="F10" s="145"/>
      <c r="G10" s="145"/>
      <c r="H10" s="327" t="s">
        <v>376</v>
      </c>
      <c r="I10" s="327"/>
      <c r="J10" s="327"/>
      <c r="K10" s="327"/>
      <c r="L10" s="327"/>
      <c r="M10" s="327"/>
      <c r="N10" s="327"/>
      <c r="O10" s="327"/>
      <c r="P10" s="327"/>
      <c r="Q10" s="327"/>
      <c r="R10" s="79"/>
      <c r="S10" s="79"/>
      <c r="T10" s="79"/>
      <c r="U10" s="79"/>
      <c r="V10" s="145"/>
      <c r="W10" s="145"/>
      <c r="X10" s="145"/>
      <c r="Y10" s="145"/>
      <c r="Z10" s="145"/>
      <c r="AA10" s="78"/>
      <c r="AB10" s="77"/>
      <c r="AC10" s="325"/>
      <c r="AD10" s="144"/>
      <c r="AE10" s="144"/>
      <c r="AF10" s="67"/>
    </row>
    <row r="11" spans="1:32" s="64" customFormat="1" ht="13.35" customHeight="1">
      <c r="A11" s="76" t="s">
        <v>70</v>
      </c>
      <c r="B11" s="75"/>
      <c r="C11" s="74" t="s">
        <v>357</v>
      </c>
      <c r="D11" s="73" t="s">
        <v>377</v>
      </c>
      <c r="E11" s="166"/>
      <c r="F11" s="72"/>
      <c r="G11" s="72"/>
      <c r="H11" s="321" t="s">
        <v>210</v>
      </c>
      <c r="I11" s="321"/>
      <c r="J11" s="321"/>
      <c r="K11" s="321"/>
      <c r="L11" s="321"/>
      <c r="M11" s="321"/>
      <c r="N11" s="321"/>
      <c r="O11" s="321"/>
      <c r="P11" s="321"/>
      <c r="Q11" s="321"/>
      <c r="R11" s="126"/>
      <c r="S11" s="126"/>
      <c r="T11" s="126"/>
      <c r="U11" s="126">
        <v>10</v>
      </c>
      <c r="V11" s="70"/>
      <c r="W11" s="70"/>
      <c r="X11" s="70"/>
      <c r="Y11" s="70"/>
      <c r="Z11" s="70"/>
      <c r="AA11" s="71" t="s">
        <v>82</v>
      </c>
      <c r="AB11" s="221" t="s">
        <v>83</v>
      </c>
      <c r="AC11" s="325"/>
      <c r="AD11" s="70"/>
      <c r="AE11" s="70"/>
      <c r="AF11" s="69"/>
    </row>
    <row r="12" spans="1:32" s="66" customFormat="1" ht="31.15">
      <c r="A12" s="7" t="s">
        <v>70</v>
      </c>
      <c r="B12" s="215"/>
      <c r="C12" s="216"/>
      <c r="D12" s="144"/>
      <c r="E12" s="144" t="s">
        <v>378</v>
      </c>
      <c r="F12" s="144"/>
      <c r="G12" s="144"/>
      <c r="H12" s="323" t="s">
        <v>379</v>
      </c>
      <c r="I12" s="323"/>
      <c r="J12" s="323"/>
      <c r="K12" s="323"/>
      <c r="L12" s="323"/>
      <c r="M12" s="323"/>
      <c r="N12" s="323"/>
      <c r="O12" s="323"/>
      <c r="P12" s="323"/>
      <c r="Q12" s="323"/>
      <c r="R12" s="68"/>
      <c r="S12" s="68"/>
      <c r="T12" s="68"/>
      <c r="U12" s="68"/>
      <c r="V12" s="144"/>
      <c r="W12" s="144"/>
      <c r="X12" s="144"/>
      <c r="Y12" s="144"/>
      <c r="Z12" s="144"/>
      <c r="AA12" s="217"/>
      <c r="AB12" s="206"/>
      <c r="AC12" s="325"/>
      <c r="AD12" s="144"/>
      <c r="AE12" s="144"/>
      <c r="AF12" s="67"/>
    </row>
    <row r="13" spans="1:32" s="64" customFormat="1" ht="6" customHeight="1">
      <c r="A13" s="7" t="s">
        <v>70</v>
      </c>
      <c r="B13" s="65"/>
      <c r="AC13" s="88"/>
    </row>
    <row r="14" spans="1:32" ht="15.6">
      <c r="A14" s="7" t="s">
        <v>70</v>
      </c>
      <c r="B14" s="63" t="s">
        <v>71</v>
      </c>
      <c r="C14" s="61"/>
      <c r="D14" s="61"/>
      <c r="E14" s="61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350" t="s">
        <v>100</v>
      </c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2"/>
    </row>
    <row r="15" spans="1:32" ht="15.6">
      <c r="A15" s="7" t="s">
        <v>70</v>
      </c>
      <c r="B15" s="62" t="s">
        <v>375</v>
      </c>
      <c r="C15" s="61"/>
      <c r="D15" s="61"/>
      <c r="E15" s="61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59" t="s">
        <v>104</v>
      </c>
      <c r="S15" s="58"/>
      <c r="T15" s="58"/>
      <c r="U15" s="57"/>
      <c r="V15" s="356" t="s">
        <v>105</v>
      </c>
      <c r="W15" s="334"/>
      <c r="X15" s="334"/>
      <c r="Y15" s="334"/>
      <c r="Z15" s="335"/>
      <c r="AA15" s="336" t="s">
        <v>106</v>
      </c>
      <c r="AB15" s="337"/>
      <c r="AC15" s="338"/>
      <c r="AD15" s="337" t="s">
        <v>107</v>
      </c>
      <c r="AE15" s="337"/>
      <c r="AF15" s="338"/>
    </row>
    <row r="16" spans="1:32" s="6" customFormat="1" ht="30.6">
      <c r="A16" s="7" t="s">
        <v>70</v>
      </c>
      <c r="B16" s="56" t="s">
        <v>108</v>
      </c>
      <c r="C16" s="55"/>
      <c r="D16" s="55"/>
      <c r="E16" s="54"/>
      <c r="F16" s="53" t="s">
        <v>109</v>
      </c>
      <c r="G16" s="52" t="s">
        <v>110</v>
      </c>
      <c r="H16" s="51" t="s">
        <v>352</v>
      </c>
      <c r="I16" s="180" t="s">
        <v>111</v>
      </c>
      <c r="J16" s="51" t="s">
        <v>353</v>
      </c>
      <c r="K16" s="180" t="s">
        <v>111</v>
      </c>
      <c r="L16" s="51" t="s">
        <v>354</v>
      </c>
      <c r="M16" s="180" t="s">
        <v>111</v>
      </c>
      <c r="N16" s="51" t="s">
        <v>356</v>
      </c>
      <c r="O16" s="180" t="s">
        <v>111</v>
      </c>
      <c r="P16" s="51" t="s">
        <v>357</v>
      </c>
      <c r="Q16" s="180" t="s">
        <v>111</v>
      </c>
      <c r="R16" s="49" t="s">
        <v>114</v>
      </c>
      <c r="S16" s="49" t="s">
        <v>115</v>
      </c>
      <c r="T16" s="49" t="s">
        <v>116</v>
      </c>
      <c r="U16" s="48" t="s">
        <v>117</v>
      </c>
      <c r="V16" s="47" t="s">
        <v>118</v>
      </c>
      <c r="W16" s="46" t="s">
        <v>119</v>
      </c>
      <c r="X16" s="45" t="s">
        <v>120</v>
      </c>
      <c r="Y16" s="44" t="s">
        <v>121</v>
      </c>
      <c r="Z16" s="44" t="s">
        <v>122</v>
      </c>
      <c r="AA16" s="43" t="s">
        <v>123</v>
      </c>
      <c r="AB16" s="42" t="s">
        <v>124</v>
      </c>
      <c r="AC16" s="41" t="s">
        <v>125</v>
      </c>
      <c r="AD16" s="42" t="s">
        <v>123</v>
      </c>
      <c r="AE16" s="42" t="s">
        <v>124</v>
      </c>
      <c r="AF16" s="41" t="s">
        <v>125</v>
      </c>
    </row>
    <row r="17" spans="1:32" s="4" customFormat="1" ht="15.6" customHeight="1">
      <c r="A17" s="7" t="s">
        <v>70</v>
      </c>
      <c r="B17" s="37"/>
      <c r="C17" s="36" t="s">
        <v>127</v>
      </c>
      <c r="D17" s="35"/>
      <c r="F17" s="33"/>
      <c r="G17" s="32"/>
      <c r="H17" s="190"/>
      <c r="I17" s="192"/>
      <c r="J17" s="193"/>
      <c r="K17" s="186"/>
      <c r="L17" s="193"/>
      <c r="M17" s="192"/>
      <c r="N17" s="193"/>
      <c r="O17" s="192"/>
      <c r="P17" s="193"/>
      <c r="Q17" s="192"/>
      <c r="R17" s="127"/>
      <c r="S17" s="28"/>
      <c r="T17" s="28"/>
      <c r="U17" s="27"/>
      <c r="V17" s="25"/>
      <c r="W17" s="26"/>
      <c r="X17" s="25"/>
      <c r="Y17" s="24"/>
      <c r="Z17" s="26"/>
      <c r="AA17" s="311" t="s">
        <v>310</v>
      </c>
      <c r="AB17" s="345" t="s">
        <v>130</v>
      </c>
      <c r="AC17" s="317">
        <v>1</v>
      </c>
      <c r="AD17" s="24"/>
      <c r="AE17" s="24"/>
      <c r="AF17" s="23"/>
    </row>
    <row r="18" spans="1:32" s="4" customFormat="1" ht="33" customHeight="1">
      <c r="A18" s="7"/>
      <c r="B18" s="32"/>
      <c r="C18" s="209" t="s">
        <v>390</v>
      </c>
      <c r="D18" s="209"/>
      <c r="E18" s="214" t="s">
        <v>391</v>
      </c>
      <c r="F18" s="33"/>
      <c r="G18" s="32"/>
      <c r="H18" s="31"/>
      <c r="I18" s="29"/>
      <c r="J18" s="30"/>
      <c r="K18" s="175">
        <v>3</v>
      </c>
      <c r="L18" s="30"/>
      <c r="M18" s="29">
        <v>3</v>
      </c>
      <c r="N18" s="30"/>
      <c r="O18" s="29"/>
      <c r="P18" s="30"/>
      <c r="Q18" s="29">
        <v>3</v>
      </c>
      <c r="R18" s="127"/>
      <c r="S18" s="28"/>
      <c r="T18" s="28"/>
      <c r="U18" s="27"/>
      <c r="V18" s="25"/>
      <c r="W18" s="26"/>
      <c r="X18" s="25"/>
      <c r="Y18" s="24"/>
      <c r="Z18" s="26"/>
      <c r="AA18" s="312"/>
      <c r="AB18" s="357"/>
      <c r="AC18" s="318"/>
      <c r="AD18" s="24"/>
      <c r="AE18" s="24"/>
      <c r="AF18" s="23"/>
    </row>
    <row r="19" spans="1:32" s="4" customFormat="1">
      <c r="A19" s="7" t="s">
        <v>70</v>
      </c>
      <c r="B19" s="32"/>
      <c r="E19" s="183" t="s">
        <v>360</v>
      </c>
      <c r="F19" s="33"/>
      <c r="G19" s="32"/>
      <c r="H19" s="31"/>
      <c r="I19" s="29"/>
      <c r="J19" s="30"/>
      <c r="K19" s="175">
        <v>3</v>
      </c>
      <c r="L19" s="30"/>
      <c r="M19" s="29">
        <v>3</v>
      </c>
      <c r="N19" s="30"/>
      <c r="O19" s="29"/>
      <c r="P19" s="30"/>
      <c r="Q19" s="29">
        <v>3</v>
      </c>
      <c r="R19" s="129"/>
      <c r="S19" s="130"/>
      <c r="T19" s="130"/>
      <c r="U19" s="131"/>
      <c r="V19" s="25"/>
      <c r="W19" s="26"/>
      <c r="X19" s="25"/>
      <c r="Y19" s="24"/>
      <c r="Z19" s="26"/>
      <c r="AA19" s="312"/>
      <c r="AB19" s="346"/>
      <c r="AC19" s="318"/>
      <c r="AD19" s="24"/>
      <c r="AE19" s="24"/>
      <c r="AF19" s="23"/>
    </row>
    <row r="20" spans="1:32" s="4" customFormat="1">
      <c r="A20" s="7"/>
      <c r="B20" s="32"/>
      <c r="C20" s="209"/>
      <c r="D20" s="209"/>
      <c r="E20" s="183" t="s">
        <v>361</v>
      </c>
      <c r="F20" s="33"/>
      <c r="G20" s="32"/>
      <c r="H20" s="31"/>
      <c r="I20" s="29"/>
      <c r="J20" s="30"/>
      <c r="K20" s="175">
        <v>10</v>
      </c>
      <c r="L20" s="30"/>
      <c r="M20" s="29">
        <v>10</v>
      </c>
      <c r="N20" s="30"/>
      <c r="O20" s="29"/>
      <c r="P20" s="30"/>
      <c r="Q20" s="29">
        <v>10</v>
      </c>
      <c r="R20" s="129"/>
      <c r="S20" s="130"/>
      <c r="T20" s="130"/>
      <c r="U20" s="131"/>
      <c r="V20" s="25"/>
      <c r="W20" s="26"/>
      <c r="X20" s="25"/>
      <c r="Y20" s="24"/>
      <c r="Z20" s="26"/>
      <c r="AA20" s="312"/>
      <c r="AB20" s="346"/>
      <c r="AC20" s="318"/>
      <c r="AD20" s="24"/>
      <c r="AE20" s="24"/>
      <c r="AF20" s="23"/>
    </row>
    <row r="21" spans="1:32" s="4" customFormat="1">
      <c r="A21" s="7" t="s">
        <v>70</v>
      </c>
      <c r="B21" s="32"/>
      <c r="C21" s="181" t="s">
        <v>141</v>
      </c>
      <c r="D21" s="182"/>
      <c r="E21" s="208"/>
      <c r="F21" s="33"/>
      <c r="G21" s="32"/>
      <c r="H21" s="25"/>
      <c r="I21" s="139"/>
      <c r="J21" s="140"/>
      <c r="K21" s="24"/>
      <c r="L21" s="140"/>
      <c r="M21" s="139"/>
      <c r="N21" s="140"/>
      <c r="O21" s="139"/>
      <c r="P21" s="140"/>
      <c r="Q21" s="139"/>
      <c r="R21" s="127"/>
      <c r="S21" s="28"/>
      <c r="T21" s="28"/>
      <c r="U21" s="27"/>
      <c r="V21" s="25"/>
      <c r="W21" s="26"/>
      <c r="X21" s="25"/>
      <c r="Y21" s="24"/>
      <c r="Z21" s="26"/>
      <c r="AA21" s="312"/>
      <c r="AB21" s="346"/>
      <c r="AC21" s="318"/>
      <c r="AD21" s="24"/>
      <c r="AE21" s="24"/>
      <c r="AF21" s="23"/>
    </row>
    <row r="22" spans="1:32" s="4" customFormat="1">
      <c r="A22" s="7"/>
      <c r="B22" s="19"/>
      <c r="C22" s="209" t="s">
        <v>362</v>
      </c>
      <c r="D22" s="209"/>
      <c r="E22" s="209" t="s">
        <v>363</v>
      </c>
      <c r="F22" s="20"/>
      <c r="G22" s="19"/>
      <c r="H22" s="18"/>
      <c r="I22" s="16"/>
      <c r="J22" s="17"/>
      <c r="K22" s="176">
        <v>6</v>
      </c>
      <c r="L22" s="17"/>
      <c r="M22" s="16"/>
      <c r="N22" s="17"/>
      <c r="O22" s="16"/>
      <c r="P22" s="17"/>
      <c r="Q22" s="16"/>
      <c r="R22" s="129"/>
      <c r="S22" s="130"/>
      <c r="T22" s="130"/>
      <c r="U22" s="131"/>
      <c r="V22" s="14"/>
      <c r="W22" s="15"/>
      <c r="X22" s="14"/>
      <c r="Y22" s="13"/>
      <c r="Z22" s="15"/>
      <c r="AA22" s="312"/>
      <c r="AB22" s="346"/>
      <c r="AC22" s="318"/>
      <c r="AD22" s="13"/>
      <c r="AE22" s="13"/>
      <c r="AF22" s="12"/>
    </row>
    <row r="23" spans="1:32" s="4" customFormat="1">
      <c r="A23" s="7"/>
      <c r="B23" s="19"/>
      <c r="C23" s="209" t="s">
        <v>364</v>
      </c>
      <c r="D23" s="209"/>
      <c r="E23" s="209" t="s">
        <v>365</v>
      </c>
      <c r="F23" s="20"/>
      <c r="G23" s="19"/>
      <c r="H23" s="18"/>
      <c r="I23" s="16"/>
      <c r="J23" s="17"/>
      <c r="K23" s="176">
        <v>6</v>
      </c>
      <c r="L23" s="17"/>
      <c r="M23" s="16"/>
      <c r="N23" s="17"/>
      <c r="O23" s="16"/>
      <c r="P23" s="17"/>
      <c r="Q23" s="16"/>
      <c r="R23" s="129"/>
      <c r="S23" s="130"/>
      <c r="T23" s="130"/>
      <c r="U23" s="131"/>
      <c r="V23" s="14"/>
      <c r="W23" s="15"/>
      <c r="X23" s="14"/>
      <c r="Y23" s="13"/>
      <c r="Z23" s="15"/>
      <c r="AA23" s="312"/>
      <c r="AB23" s="346"/>
      <c r="AC23" s="318"/>
      <c r="AD23" s="13"/>
      <c r="AE23" s="13"/>
      <c r="AF23" s="12"/>
    </row>
    <row r="24" spans="1:32" s="4" customFormat="1">
      <c r="A24" s="7"/>
      <c r="B24" s="19"/>
      <c r="C24" s="209" t="s">
        <v>366</v>
      </c>
      <c r="D24" s="209"/>
      <c r="E24" s="209" t="s">
        <v>392</v>
      </c>
      <c r="F24" s="20"/>
      <c r="G24" s="19"/>
      <c r="H24" s="18"/>
      <c r="I24" s="16"/>
      <c r="J24" s="17"/>
      <c r="K24" s="176"/>
      <c r="L24" s="17"/>
      <c r="M24" s="16">
        <v>6</v>
      </c>
      <c r="N24" s="17"/>
      <c r="O24" s="16"/>
      <c r="P24" s="17"/>
      <c r="Q24" s="16"/>
      <c r="R24" s="129"/>
      <c r="S24" s="130"/>
      <c r="T24" s="130"/>
      <c r="U24" s="131"/>
      <c r="V24" s="14"/>
      <c r="W24" s="15"/>
      <c r="X24" s="14"/>
      <c r="Y24" s="13"/>
      <c r="Z24" s="15"/>
      <c r="AA24" s="312"/>
      <c r="AB24" s="346"/>
      <c r="AC24" s="318"/>
      <c r="AD24" s="13"/>
      <c r="AE24" s="13"/>
      <c r="AF24" s="12"/>
    </row>
    <row r="25" spans="1:32" s="4" customFormat="1">
      <c r="A25" s="7"/>
      <c r="B25" s="19"/>
      <c r="C25" s="209" t="s">
        <v>368</v>
      </c>
      <c r="D25" s="209"/>
      <c r="E25" s="209" t="s">
        <v>369</v>
      </c>
      <c r="F25" s="20"/>
      <c r="G25" s="19"/>
      <c r="H25" s="18"/>
      <c r="I25" s="16"/>
      <c r="J25" s="17"/>
      <c r="K25" s="176"/>
      <c r="L25" s="17"/>
      <c r="M25" s="16">
        <v>6</v>
      </c>
      <c r="N25" s="17"/>
      <c r="O25" s="16"/>
      <c r="P25" s="17"/>
      <c r="Q25" s="16"/>
      <c r="R25" s="129"/>
      <c r="S25" s="130"/>
      <c r="T25" s="130"/>
      <c r="U25" s="131"/>
      <c r="V25" s="14"/>
      <c r="W25" s="15"/>
      <c r="X25" s="14"/>
      <c r="Y25" s="13"/>
      <c r="Z25" s="15"/>
      <c r="AA25" s="312"/>
      <c r="AB25" s="346"/>
      <c r="AC25" s="318"/>
      <c r="AD25" s="13"/>
      <c r="AE25" s="13"/>
      <c r="AF25" s="12"/>
    </row>
    <row r="26" spans="1:32" s="4" customFormat="1">
      <c r="A26" s="7"/>
      <c r="B26" s="19"/>
      <c r="C26" s="209" t="s">
        <v>393</v>
      </c>
      <c r="D26" s="209"/>
      <c r="E26" s="209" t="s">
        <v>394</v>
      </c>
      <c r="F26" s="20"/>
      <c r="G26" s="19"/>
      <c r="H26" s="18"/>
      <c r="I26" s="16"/>
      <c r="J26" s="17"/>
      <c r="K26" s="176">
        <v>2</v>
      </c>
      <c r="L26" s="17"/>
      <c r="M26" s="16">
        <v>2</v>
      </c>
      <c r="N26" s="17"/>
      <c r="O26" s="16"/>
      <c r="P26" s="17"/>
      <c r="Q26" s="16">
        <v>2</v>
      </c>
      <c r="R26" s="132"/>
      <c r="S26" s="133"/>
      <c r="T26" s="133"/>
      <c r="U26" s="134"/>
      <c r="V26" s="14"/>
      <c r="W26" s="15"/>
      <c r="X26" s="14"/>
      <c r="Y26" s="13"/>
      <c r="Z26" s="15"/>
      <c r="AA26" s="312"/>
      <c r="AB26" s="346"/>
      <c r="AC26" s="318"/>
      <c r="AD26" s="13"/>
      <c r="AE26" s="13"/>
      <c r="AF26" s="12"/>
    </row>
    <row r="27" spans="1:32" s="4" customFormat="1">
      <c r="A27" s="7"/>
      <c r="B27" s="19"/>
      <c r="C27" s="209" t="s">
        <v>395</v>
      </c>
      <c r="D27" s="209"/>
      <c r="E27" s="210" t="s">
        <v>396</v>
      </c>
      <c r="F27" s="20"/>
      <c r="G27" s="19"/>
      <c r="H27" s="18"/>
      <c r="I27" s="16"/>
      <c r="J27" s="17"/>
      <c r="K27" s="176"/>
      <c r="L27" s="17"/>
      <c r="M27" s="16"/>
      <c r="N27" s="17"/>
      <c r="O27" s="16"/>
      <c r="P27" s="17"/>
      <c r="Q27" s="16">
        <v>7</v>
      </c>
      <c r="R27" s="132"/>
      <c r="S27" s="133"/>
      <c r="T27" s="133"/>
      <c r="U27" s="134"/>
      <c r="V27" s="14"/>
      <c r="W27" s="15"/>
      <c r="X27" s="14"/>
      <c r="Y27" s="13"/>
      <c r="Z27" s="15"/>
      <c r="AA27" s="312"/>
      <c r="AB27" s="346"/>
      <c r="AC27" s="318"/>
      <c r="AD27" s="13"/>
      <c r="AE27" s="13"/>
      <c r="AF27" s="12"/>
    </row>
    <row r="28" spans="1:32" s="4" customFormat="1">
      <c r="A28" s="7"/>
      <c r="B28" s="121"/>
      <c r="C28" s="212" t="s">
        <v>370</v>
      </c>
      <c r="D28" s="212"/>
      <c r="E28" s="212" t="s">
        <v>336</v>
      </c>
      <c r="F28" s="122"/>
      <c r="G28" s="121"/>
      <c r="H28" s="120"/>
      <c r="I28" s="118"/>
      <c r="J28" s="119"/>
      <c r="K28" s="177"/>
      <c r="L28" s="119"/>
      <c r="M28" s="118"/>
      <c r="N28" s="119"/>
      <c r="O28" s="118"/>
      <c r="P28" s="119"/>
      <c r="Q28" s="164">
        <v>5</v>
      </c>
      <c r="R28" s="135"/>
      <c r="S28" s="136"/>
      <c r="T28" s="136"/>
      <c r="U28" s="137"/>
      <c r="V28" s="116"/>
      <c r="W28" s="117"/>
      <c r="X28" s="116"/>
      <c r="Y28" s="115"/>
      <c r="Z28" s="117"/>
      <c r="AA28" s="313"/>
      <c r="AB28" s="347"/>
      <c r="AC28" s="319"/>
      <c r="AD28" s="13"/>
      <c r="AE28" s="13"/>
      <c r="AF28" s="12"/>
    </row>
    <row r="29" spans="1:32" s="6" customFormat="1" ht="22.5" customHeight="1">
      <c r="A29" s="7" t="s">
        <v>70</v>
      </c>
      <c r="B29" s="1"/>
      <c r="C29" s="1"/>
      <c r="D29" s="1"/>
      <c r="E29" s="9" t="s">
        <v>170</v>
      </c>
      <c r="F29" s="1"/>
      <c r="G29" s="1"/>
      <c r="H29" s="9"/>
      <c r="I29" s="10">
        <f>SUM(I17:I28)</f>
        <v>0</v>
      </c>
      <c r="J29" s="10"/>
      <c r="K29" s="10">
        <f>SUM(K18:K27)</f>
        <v>30</v>
      </c>
      <c r="L29" s="10"/>
      <c r="M29" s="10">
        <f>SUM(M17:M28)</f>
        <v>30</v>
      </c>
      <c r="N29" s="10"/>
      <c r="O29" s="10">
        <f>SUM(O17:O28)</f>
        <v>0</v>
      </c>
      <c r="P29" s="10"/>
      <c r="Q29" s="10">
        <f>SUM(Q17:Q28)</f>
        <v>30</v>
      </c>
      <c r="R29" s="141">
        <f>SUM(R19:R28)</f>
        <v>0</v>
      </c>
      <c r="S29" s="141">
        <f>SUM(S19:S28)</f>
        <v>0</v>
      </c>
      <c r="T29" s="141">
        <f>SUM(T19:T28)</f>
        <v>0</v>
      </c>
      <c r="U29" s="141">
        <f>SUM(U19:U28)</f>
        <v>0</v>
      </c>
      <c r="V29" s="142"/>
      <c r="W29" s="142"/>
      <c r="X29" s="142"/>
      <c r="Y29" s="142"/>
      <c r="Z29" s="142"/>
      <c r="AA29" s="143" t="s">
        <v>171</v>
      </c>
      <c r="AB29" s="1"/>
      <c r="AD29" s="1"/>
      <c r="AE29" s="1"/>
      <c r="AF29" s="1"/>
    </row>
    <row r="30" spans="1:32" s="4" customFormat="1">
      <c r="A30" s="7" t="s">
        <v>70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  <c r="S30" s="5"/>
      <c r="T30" s="5"/>
      <c r="U30" s="5"/>
      <c r="V30" s="1"/>
      <c r="W30" s="1"/>
      <c r="X30" s="1"/>
      <c r="Y30" s="1"/>
      <c r="Z30" s="1"/>
      <c r="AA30" s="1"/>
      <c r="AB30" s="1"/>
      <c r="AC30" s="6"/>
      <c r="AD30" s="1"/>
      <c r="AE30" s="1"/>
      <c r="AF30" s="1"/>
    </row>
    <row r="31" spans="1:32" s="4" customFormat="1" ht="18" customHeight="1">
      <c r="A31" s="7" t="s">
        <v>70</v>
      </c>
      <c r="B31" s="1"/>
      <c r="C31" s="1"/>
      <c r="D31" s="1"/>
      <c r="E31" s="1"/>
      <c r="F31" s="1"/>
      <c r="G31" s="1"/>
      <c r="Z31" s="1"/>
      <c r="AA31" s="1"/>
      <c r="AB31" s="1"/>
      <c r="AC31" s="6"/>
      <c r="AD31" s="1"/>
      <c r="AE31" s="1"/>
      <c r="AF31" s="1"/>
    </row>
    <row r="32" spans="1:32" s="4" customFormat="1" ht="24" customHeight="1">
      <c r="A32" s="7" t="s">
        <v>70</v>
      </c>
      <c r="B32" s="1"/>
      <c r="C32" s="1"/>
      <c r="D32" s="1"/>
      <c r="E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  <c r="S32" s="5"/>
      <c r="T32" s="5"/>
      <c r="U32" s="5"/>
      <c r="V32" s="1"/>
      <c r="W32" s="1"/>
      <c r="X32" s="1"/>
      <c r="Y32" s="1"/>
      <c r="Z32" s="1"/>
      <c r="AA32" s="1"/>
      <c r="AB32" s="1"/>
      <c r="AC32" s="6"/>
      <c r="AD32" s="1"/>
      <c r="AE32" s="1"/>
      <c r="AF32" s="1"/>
    </row>
    <row r="33" spans="1:32" s="4" customFormat="1">
      <c r="A33" s="7" t="s">
        <v>70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5"/>
      <c r="T33" s="5"/>
      <c r="U33" s="5"/>
      <c r="V33" s="1"/>
      <c r="W33" s="1"/>
      <c r="X33" s="1"/>
      <c r="Y33" s="1"/>
      <c r="Z33" s="1"/>
      <c r="AA33" s="1"/>
      <c r="AB33" s="1"/>
      <c r="AC33" s="6"/>
      <c r="AD33" s="1"/>
      <c r="AE33" s="1"/>
      <c r="AF33" s="1"/>
    </row>
    <row r="34" spans="1:32" s="4" customFormat="1">
      <c r="A34" s="7" t="s">
        <v>70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  <c r="S34" s="5"/>
      <c r="T34" s="5"/>
      <c r="U34" s="5"/>
      <c r="V34" s="1"/>
      <c r="W34" s="1"/>
      <c r="X34" s="1"/>
      <c r="Y34" s="1"/>
      <c r="Z34" s="1"/>
      <c r="AA34" s="1"/>
      <c r="AB34" s="1"/>
      <c r="AC34" s="6"/>
      <c r="AD34" s="1"/>
      <c r="AE34" s="1"/>
      <c r="AF34" s="1"/>
    </row>
    <row r="35" spans="1:32" s="4" customFormat="1">
      <c r="A35" s="7" t="s">
        <v>70</v>
      </c>
      <c r="B35" s="1"/>
      <c r="C35" s="1"/>
      <c r="D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  <c r="S35" s="5"/>
      <c r="T35" s="5"/>
      <c r="U35" s="5"/>
      <c r="V35" s="1"/>
      <c r="W35" s="1"/>
      <c r="X35" s="1"/>
      <c r="Y35" s="1"/>
      <c r="Z35" s="1"/>
      <c r="AA35" s="1"/>
      <c r="AB35" s="1"/>
      <c r="AC35" s="6"/>
      <c r="AD35" s="1"/>
      <c r="AE35" s="1"/>
      <c r="AF35" s="1"/>
    </row>
    <row r="36" spans="1:32" s="4" customFormat="1">
      <c r="A36" s="7" t="s">
        <v>70</v>
      </c>
      <c r="B36" s="1"/>
      <c r="C36" s="1"/>
      <c r="D36" s="1"/>
      <c r="F36" s="1"/>
      <c r="G36" s="1"/>
      <c r="H36" s="1"/>
      <c r="I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</row>
    <row r="37" spans="1:32" s="8" customFormat="1">
      <c r="A37" s="7" t="s">
        <v>70</v>
      </c>
      <c r="B37" s="1"/>
      <c r="C37" s="1"/>
      <c r="D37" s="1"/>
      <c r="E37" s="4"/>
      <c r="F37" s="1"/>
      <c r="G37" s="1"/>
      <c r="H37" s="1"/>
      <c r="I37" s="1"/>
      <c r="J37" s="4"/>
      <c r="K37" s="4"/>
      <c r="L37" s="4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2" s="8" customFormat="1">
      <c r="A38" s="7" t="s">
        <v>70</v>
      </c>
      <c r="B38" s="1"/>
      <c r="C38" s="1"/>
      <c r="D38" s="1"/>
      <c r="E38" s="1"/>
      <c r="F38" s="1"/>
      <c r="G38" s="1"/>
      <c r="H38" s="1"/>
      <c r="I38" s="1"/>
      <c r="J38" s="4"/>
      <c r="K38" s="4"/>
      <c r="L38" s="4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2" s="4" customFormat="1">
      <c r="A39" s="7" t="s">
        <v>70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2">
      <c r="A40" s="7" t="s">
        <v>70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2">
      <c r="A41" s="7" t="s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2">
      <c r="A42" s="7" t="s">
        <v>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2">
      <c r="A43" s="7" t="s">
        <v>70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2">
      <c r="A44" s="7" t="s">
        <v>70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2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2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2" ht="19.350000000000001" customHeight="1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>
      <c r="B339" s="1"/>
      <c r="C339" s="1"/>
      <c r="D339" s="1"/>
      <c r="E339" s="1"/>
      <c r="F339" s="1"/>
      <c r="G339" s="1"/>
      <c r="AA339" s="1"/>
      <c r="AB339" s="1"/>
      <c r="AC339" s="6"/>
      <c r="AD339" s="1"/>
      <c r="AE339" s="1"/>
      <c r="AF339" s="1"/>
    </row>
  </sheetData>
  <mergeCells count="16">
    <mergeCell ref="R14:AF14"/>
    <mergeCell ref="V15:Z15"/>
    <mergeCell ref="AA15:AC15"/>
    <mergeCell ref="AD15:AF15"/>
    <mergeCell ref="AA17:AA28"/>
    <mergeCell ref="AB17:AB28"/>
    <mergeCell ref="AC17:AC28"/>
    <mergeCell ref="AC6:AC12"/>
    <mergeCell ref="H5:Q5"/>
    <mergeCell ref="H6:Q6"/>
    <mergeCell ref="H7:Q7"/>
    <mergeCell ref="H8:Q8"/>
    <mergeCell ref="H9:Q9"/>
    <mergeCell ref="H10:Q10"/>
    <mergeCell ref="H11:Q11"/>
    <mergeCell ref="H12:Q12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68F2F0-4589-4530-BA2B-2F7686BBA900}"/>
</file>

<file path=customXml/itemProps2.xml><?xml version="1.0" encoding="utf-8"?>
<ds:datastoreItem xmlns:ds="http://schemas.openxmlformats.org/officeDocument/2006/customXml" ds:itemID="{10EB29E6-3DFD-4F36-9DD2-8E98D86DFBC9}"/>
</file>

<file path=customXml/itemProps3.xml><?xml version="1.0" encoding="utf-8"?>
<ds:datastoreItem xmlns:ds="http://schemas.openxmlformats.org/officeDocument/2006/customXml" ds:itemID="{88BFB924-B92B-4AED-ACB8-5CD07247A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Christelle Chenelle</cp:lastModifiedBy>
  <cp:revision/>
  <dcterms:created xsi:type="dcterms:W3CDTF">2022-02-07T10:09:26Z</dcterms:created>
  <dcterms:modified xsi:type="dcterms:W3CDTF">2024-04-09T10:38:39Z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